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2995" windowHeight="9405" activeTab="2"/>
  </bookViews>
  <sheets>
    <sheet name="Приложение 1" sheetId="1" r:id="rId1"/>
    <sheet name="Приложение 2" sheetId="2" r:id="rId2"/>
    <sheet name="Приложение  3" sheetId="3" r:id="rId3"/>
  </sheets>
  <calcPr calcId="144525"/>
</workbook>
</file>

<file path=xl/calcChain.xml><?xml version="1.0" encoding="utf-8"?>
<calcChain xmlns="http://schemas.openxmlformats.org/spreadsheetml/2006/main">
  <c r="F28" i="2" l="1"/>
  <c r="G28" i="2"/>
  <c r="F29" i="2"/>
  <c r="G29" i="2"/>
  <c r="F30" i="2"/>
  <c r="G30" i="2"/>
  <c r="E28" i="2"/>
  <c r="E29" i="2"/>
  <c r="D28" i="2"/>
  <c r="D29" i="2"/>
  <c r="E44" i="1" l="1"/>
  <c r="G95" i="2" l="1"/>
  <c r="F95" i="2"/>
  <c r="F94" i="2" s="1"/>
  <c r="G94" i="2"/>
  <c r="E94" i="2"/>
  <c r="D94" i="2"/>
  <c r="G91" i="2"/>
  <c r="G42" i="1"/>
  <c r="G41" i="1" s="1"/>
  <c r="G40" i="1" s="1"/>
  <c r="F42" i="1"/>
  <c r="F41" i="1" s="1"/>
  <c r="F40" i="1" s="1"/>
  <c r="E41" i="1"/>
  <c r="E40" i="1" s="1"/>
  <c r="D41" i="1"/>
  <c r="D40" i="1" s="1"/>
  <c r="E15" i="1" l="1"/>
  <c r="F18" i="3" l="1"/>
  <c r="E17" i="3"/>
  <c r="E16" i="3" s="1"/>
  <c r="E15" i="3" s="1"/>
  <c r="E14" i="3" s="1"/>
  <c r="F17" i="3"/>
  <c r="F16" i="3" s="1"/>
  <c r="F15" i="3" s="1"/>
  <c r="F14" i="3" s="1"/>
  <c r="E23" i="3"/>
  <c r="E22" i="3" s="1"/>
  <c r="E21" i="3" s="1"/>
  <c r="E27" i="3"/>
  <c r="E26" i="3" s="1"/>
  <c r="E25" i="3" s="1"/>
  <c r="D27" i="3"/>
  <c r="D26" i="3" s="1"/>
  <c r="D25" i="3" s="1"/>
  <c r="D23" i="3"/>
  <c r="D22" i="3" s="1"/>
  <c r="D21" i="3" s="1"/>
  <c r="D17" i="3"/>
  <c r="D16" i="3" s="1"/>
  <c r="D15" i="3" s="1"/>
  <c r="D14" i="3" s="1"/>
  <c r="E113" i="2"/>
  <c r="E112" i="2" s="1"/>
  <c r="D113" i="2"/>
  <c r="D112" i="2" s="1"/>
  <c r="D111" i="2" s="1"/>
  <c r="F114" i="2"/>
  <c r="F113" i="2" s="1"/>
  <c r="F112" i="2" s="1"/>
  <c r="F111" i="2" s="1"/>
  <c r="F110" i="2"/>
  <c r="E109" i="2"/>
  <c r="E108" i="2" s="1"/>
  <c r="E107" i="2" s="1"/>
  <c r="F109" i="2"/>
  <c r="F108" i="2" s="1"/>
  <c r="F107" i="2" s="1"/>
  <c r="D109" i="2"/>
  <c r="D108" i="2" s="1"/>
  <c r="D107" i="2" s="1"/>
  <c r="E101" i="2"/>
  <c r="E98" i="2"/>
  <c r="E105" i="2"/>
  <c r="D101" i="2"/>
  <c r="F106" i="2"/>
  <c r="F103" i="2"/>
  <c r="F104" i="2"/>
  <c r="F102" i="2"/>
  <c r="F100" i="2"/>
  <c r="F99" i="2"/>
  <c r="F105" i="2"/>
  <c r="D105" i="2"/>
  <c r="D98" i="2"/>
  <c r="F93" i="2"/>
  <c r="F90" i="2"/>
  <c r="F91" i="2"/>
  <c r="F89" i="2"/>
  <c r="E88" i="2"/>
  <c r="E92" i="2"/>
  <c r="F92" i="2"/>
  <c r="D92" i="2"/>
  <c r="D88" i="2"/>
  <c r="G88" i="2" s="1"/>
  <c r="F85" i="2"/>
  <c r="F84" i="2" s="1"/>
  <c r="F83" i="2"/>
  <c r="F81" i="2"/>
  <c r="F80" i="2"/>
  <c r="F79" i="2"/>
  <c r="E78" i="2"/>
  <c r="E82" i="2"/>
  <c r="F82" i="2"/>
  <c r="E84" i="2"/>
  <c r="D84" i="2"/>
  <c r="D82" i="2"/>
  <c r="D78" i="2"/>
  <c r="G78" i="2" s="1"/>
  <c r="F75" i="2"/>
  <c r="E74" i="2"/>
  <c r="E73" i="2" s="1"/>
  <c r="F74" i="2"/>
  <c r="F73" i="2" s="1"/>
  <c r="F72" i="2" s="1"/>
  <c r="D74" i="2"/>
  <c r="D73" i="2" s="1"/>
  <c r="D72" i="2" s="1"/>
  <c r="F71" i="2"/>
  <c r="E70" i="2"/>
  <c r="E69" i="2" s="1"/>
  <c r="F70" i="2"/>
  <c r="F69" i="2" s="1"/>
  <c r="F68" i="2" s="1"/>
  <c r="D70" i="2"/>
  <c r="D69" i="2" s="1"/>
  <c r="D68" i="2" s="1"/>
  <c r="F67" i="2"/>
  <c r="E66" i="2"/>
  <c r="E65" i="2" s="1"/>
  <c r="F66" i="2"/>
  <c r="F65" i="2" s="1"/>
  <c r="F64" i="2" s="1"/>
  <c r="D66" i="2"/>
  <c r="D65" i="2" s="1"/>
  <c r="D64" i="2" s="1"/>
  <c r="F63" i="2"/>
  <c r="E62" i="2"/>
  <c r="E61" i="2" s="1"/>
  <c r="F62" i="2"/>
  <c r="F61" i="2" s="1"/>
  <c r="F60" i="2" s="1"/>
  <c r="D61" i="2"/>
  <c r="D60" i="2" s="1"/>
  <c r="D62" i="2"/>
  <c r="F59" i="2"/>
  <c r="F57" i="2" s="1"/>
  <c r="F56" i="2" s="1"/>
  <c r="F55" i="2" s="1"/>
  <c r="F58" i="2"/>
  <c r="E57" i="2"/>
  <c r="E56" i="2" s="1"/>
  <c r="D57" i="2"/>
  <c r="F54" i="2"/>
  <c r="F53" i="2" s="1"/>
  <c r="F52" i="2"/>
  <c r="E51" i="2"/>
  <c r="E50" i="2" s="1"/>
  <c r="F51" i="2"/>
  <c r="F50" i="2" s="1"/>
  <c r="E53" i="2"/>
  <c r="D53" i="2"/>
  <c r="D51" i="2"/>
  <c r="D50" i="2" s="1"/>
  <c r="F48" i="2"/>
  <c r="F47" i="2"/>
  <c r="E46" i="2"/>
  <c r="E45" i="2" s="1"/>
  <c r="D46" i="2"/>
  <c r="F44" i="2"/>
  <c r="F43" i="2"/>
  <c r="F38" i="2"/>
  <c r="F39" i="2"/>
  <c r="F40" i="2"/>
  <c r="F41" i="2"/>
  <c r="F37" i="2"/>
  <c r="F35" i="2"/>
  <c r="F34" i="2"/>
  <c r="E33" i="2"/>
  <c r="E36" i="2"/>
  <c r="E42" i="2"/>
  <c r="D42" i="2"/>
  <c r="D36" i="2"/>
  <c r="D33" i="2"/>
  <c r="F27" i="2"/>
  <c r="E26" i="2"/>
  <c r="E25" i="2" s="1"/>
  <c r="E24" i="2" s="1"/>
  <c r="F26" i="2"/>
  <c r="F25" i="2" s="1"/>
  <c r="F24" i="2" s="1"/>
  <c r="D26" i="2"/>
  <c r="D25" i="2" s="1"/>
  <c r="D24" i="2" s="1"/>
  <c r="F23" i="2"/>
  <c r="F22" i="2"/>
  <c r="E21" i="2"/>
  <c r="E20" i="2" s="1"/>
  <c r="E19" i="2" s="1"/>
  <c r="D21" i="2"/>
  <c r="G17" i="2"/>
  <c r="G18" i="2"/>
  <c r="G22" i="2"/>
  <c r="G23" i="2"/>
  <c r="G27" i="2"/>
  <c r="G34" i="2"/>
  <c r="G35" i="2"/>
  <c r="G37" i="2"/>
  <c r="G38" i="2"/>
  <c r="G39" i="2"/>
  <c r="G40" i="2"/>
  <c r="G41" i="2"/>
  <c r="G43" i="2"/>
  <c r="G44" i="2"/>
  <c r="G47" i="2"/>
  <c r="G48" i="2"/>
  <c r="G52" i="2"/>
  <c r="G53" i="2"/>
  <c r="G54" i="2"/>
  <c r="G58" i="2"/>
  <c r="G59" i="2"/>
  <c r="G62" i="2"/>
  <c r="G63" i="2"/>
  <c r="G66" i="2"/>
  <c r="G67" i="2"/>
  <c r="G71" i="2"/>
  <c r="G75" i="2"/>
  <c r="G79" i="2"/>
  <c r="G80" i="2"/>
  <c r="G81" i="2"/>
  <c r="G82" i="2"/>
  <c r="G83" i="2"/>
  <c r="G84" i="2"/>
  <c r="G85" i="2"/>
  <c r="G89" i="2"/>
  <c r="G90" i="2"/>
  <c r="G93" i="2"/>
  <c r="G99" i="2"/>
  <c r="G100" i="2"/>
  <c r="G102" i="2"/>
  <c r="G103" i="2"/>
  <c r="G104" i="2"/>
  <c r="G105" i="2"/>
  <c r="G106" i="2"/>
  <c r="G109" i="2"/>
  <c r="G110" i="2"/>
  <c r="G113" i="2"/>
  <c r="G114" i="2"/>
  <c r="F18" i="2"/>
  <c r="F17" i="2"/>
  <c r="E16" i="2"/>
  <c r="D16" i="2"/>
  <c r="D15" i="2" s="1"/>
  <c r="D14" i="2" s="1"/>
  <c r="F49" i="1"/>
  <c r="F47" i="1"/>
  <c r="F45" i="1"/>
  <c r="F39" i="1"/>
  <c r="F38" i="1" s="1"/>
  <c r="F37" i="1"/>
  <c r="F32" i="1"/>
  <c r="F31" i="1" s="1"/>
  <c r="F30" i="1" s="1"/>
  <c r="F29" i="1"/>
  <c r="F25" i="1"/>
  <c r="F24" i="1" s="1"/>
  <c r="F23" i="1"/>
  <c r="F20" i="1"/>
  <c r="F19" i="1" s="1"/>
  <c r="F17" i="1"/>
  <c r="F16" i="1"/>
  <c r="F15" i="1" s="1"/>
  <c r="F14" i="1" s="1"/>
  <c r="G16" i="1"/>
  <c r="G17" i="1"/>
  <c r="G20" i="1"/>
  <c r="G23" i="1"/>
  <c r="G25" i="1"/>
  <c r="G29" i="1"/>
  <c r="G32" i="1"/>
  <c r="G37" i="1"/>
  <c r="G39" i="1"/>
  <c r="G45" i="1"/>
  <c r="G47" i="1"/>
  <c r="G49" i="1"/>
  <c r="F48" i="1"/>
  <c r="F46" i="1"/>
  <c r="F44" i="1"/>
  <c r="F43" i="1" s="1"/>
  <c r="F36" i="1"/>
  <c r="F28" i="1"/>
  <c r="F27" i="1" s="1"/>
  <c r="F26" i="1" s="1"/>
  <c r="F22" i="1"/>
  <c r="E48" i="1"/>
  <c r="G48" i="1" s="1"/>
  <c r="E46" i="1"/>
  <c r="E43" i="1"/>
  <c r="G43" i="1" s="1"/>
  <c r="E38" i="1"/>
  <c r="G38" i="1" s="1"/>
  <c r="E36" i="1"/>
  <c r="E31" i="1"/>
  <c r="E30" i="1" s="1"/>
  <c r="E28" i="1"/>
  <c r="E27" i="1" s="1"/>
  <c r="E26" i="1" s="1"/>
  <c r="E24" i="1"/>
  <c r="G24" i="1" s="1"/>
  <c r="E22" i="1"/>
  <c r="E19" i="1"/>
  <c r="G19" i="1" s="1"/>
  <c r="E14" i="1"/>
  <c r="D14" i="1"/>
  <c r="D18" i="1"/>
  <c r="D22" i="1"/>
  <c r="D24" i="1"/>
  <c r="D28" i="1"/>
  <c r="D27" i="1" s="1"/>
  <c r="D26" i="1" s="1"/>
  <c r="D13" i="1" s="1"/>
  <c r="D31" i="1"/>
  <c r="D30" i="1" s="1"/>
  <c r="D36" i="1"/>
  <c r="D38" i="1"/>
  <c r="D35" i="1" s="1"/>
  <c r="D43" i="1"/>
  <c r="D44" i="1"/>
  <c r="D46" i="1"/>
  <c r="D34" i="1" s="1"/>
  <c r="D33" i="1" s="1"/>
  <c r="D48" i="1"/>
  <c r="D21" i="1"/>
  <c r="D19" i="1"/>
  <c r="D15" i="1"/>
  <c r="G46" i="1" l="1"/>
  <c r="D12" i="1"/>
  <c r="E20" i="3"/>
  <c r="E19" i="3" s="1"/>
  <c r="D20" i="3"/>
  <c r="G107" i="2"/>
  <c r="E97" i="2"/>
  <c r="E96" i="2" s="1"/>
  <c r="D97" i="2"/>
  <c r="D96" i="2" s="1"/>
  <c r="F46" i="2"/>
  <c r="F45" i="2" s="1"/>
  <c r="G46" i="2"/>
  <c r="G30" i="1"/>
  <c r="G26" i="1"/>
  <c r="E35" i="1"/>
  <c r="E21" i="1"/>
  <c r="G21" i="1" s="1"/>
  <c r="G14" i="1"/>
  <c r="E13" i="3"/>
  <c r="E111" i="2"/>
  <c r="G111" i="2" s="1"/>
  <c r="G112" i="2"/>
  <c r="G108" i="2"/>
  <c r="F98" i="2"/>
  <c r="F101" i="2"/>
  <c r="F97" i="2"/>
  <c r="F96" i="2" s="1"/>
  <c r="G98" i="2"/>
  <c r="G101" i="2"/>
  <c r="F36" i="2"/>
  <c r="G57" i="2"/>
  <c r="D77" i="2"/>
  <c r="D76" i="2" s="1"/>
  <c r="E77" i="2"/>
  <c r="E76" i="2" s="1"/>
  <c r="E87" i="2"/>
  <c r="E86" i="2" s="1"/>
  <c r="G92" i="2"/>
  <c r="D87" i="2"/>
  <c r="D86" i="2" s="1"/>
  <c r="F88" i="2"/>
  <c r="F87" i="2" s="1"/>
  <c r="F86" i="2" s="1"/>
  <c r="F78" i="2"/>
  <c r="F77" i="2" s="1"/>
  <c r="F76" i="2" s="1"/>
  <c r="G74" i="2"/>
  <c r="E72" i="2"/>
  <c r="G72" i="2" s="1"/>
  <c r="G73" i="2"/>
  <c r="G70" i="2"/>
  <c r="E68" i="2"/>
  <c r="G68" i="2" s="1"/>
  <c r="G69" i="2"/>
  <c r="E64" i="2"/>
  <c r="G64" i="2" s="1"/>
  <c r="G65" i="2"/>
  <c r="E60" i="2"/>
  <c r="G61" i="2"/>
  <c r="G60" i="2"/>
  <c r="D56" i="2"/>
  <c r="D55" i="2" s="1"/>
  <c r="E55" i="2"/>
  <c r="G56" i="2"/>
  <c r="D32" i="2"/>
  <c r="D31" i="2" s="1"/>
  <c r="D13" i="2" s="1"/>
  <c r="G42" i="2"/>
  <c r="E32" i="2"/>
  <c r="E49" i="2"/>
  <c r="D49" i="2"/>
  <c r="F49" i="2"/>
  <c r="G50" i="2"/>
  <c r="G51" i="2"/>
  <c r="D45" i="2"/>
  <c r="G45" i="2" s="1"/>
  <c r="F42" i="2"/>
  <c r="F33" i="2"/>
  <c r="G33" i="2"/>
  <c r="E31" i="2"/>
  <c r="G36" i="2"/>
  <c r="G16" i="2"/>
  <c r="G26" i="2"/>
  <c r="G24" i="2"/>
  <c r="G25" i="2"/>
  <c r="G21" i="2"/>
  <c r="D20" i="2"/>
  <c r="D19" i="2" s="1"/>
  <c r="G19" i="2" s="1"/>
  <c r="F21" i="2"/>
  <c r="F20" i="2" s="1"/>
  <c r="F19" i="2" s="1"/>
  <c r="F16" i="2"/>
  <c r="F15" i="2" s="1"/>
  <c r="F14" i="2" s="1"/>
  <c r="E15" i="2"/>
  <c r="E14" i="2" s="1"/>
  <c r="G44" i="1"/>
  <c r="E34" i="1"/>
  <c r="F35" i="1"/>
  <c r="F34" i="1" s="1"/>
  <c r="F33" i="1" s="1"/>
  <c r="G35" i="1"/>
  <c r="G36" i="1"/>
  <c r="G31" i="1"/>
  <c r="G28" i="1"/>
  <c r="G27" i="1"/>
  <c r="F21" i="1"/>
  <c r="F18" i="1" s="1"/>
  <c r="F13" i="1" s="1"/>
  <c r="G22" i="1"/>
  <c r="G15" i="1"/>
  <c r="E18" i="1"/>
  <c r="G18" i="1" s="1"/>
  <c r="F20" i="3" l="1"/>
  <c r="F19" i="3" s="1"/>
  <c r="F13" i="3" s="1"/>
  <c r="D19" i="3"/>
  <c r="D13" i="3" s="1"/>
  <c r="E13" i="2"/>
  <c r="G77" i="2"/>
  <c r="F12" i="1"/>
  <c r="E33" i="1"/>
  <c r="G33" i="1" s="1"/>
  <c r="G34" i="1"/>
  <c r="G32" i="2"/>
  <c r="F32" i="2"/>
  <c r="G76" i="2"/>
  <c r="G97" i="2"/>
  <c r="G14" i="2"/>
  <c r="E13" i="1"/>
  <c r="G86" i="2"/>
  <c r="G96" i="2"/>
  <c r="G49" i="2"/>
  <c r="G55" i="2"/>
  <c r="G87" i="2"/>
  <c r="G31" i="2"/>
  <c r="F31" i="2"/>
  <c r="G20" i="2"/>
  <c r="G15" i="2"/>
  <c r="E12" i="1" l="1"/>
  <c r="G12" i="1" s="1"/>
  <c r="F13" i="2"/>
  <c r="G13" i="2"/>
  <c r="G13" i="1"/>
</calcChain>
</file>

<file path=xl/sharedStrings.xml><?xml version="1.0" encoding="utf-8"?>
<sst xmlns="http://schemas.openxmlformats.org/spreadsheetml/2006/main" count="357" uniqueCount="268">
  <si>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</si>
  <si>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</si>
  <si>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</si>
  <si>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</si>
  <si>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</si>
  <si>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</si>
  <si>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% исполнения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</si>
  <si>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</si>
  <si>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</si>
  <si>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</si>
  <si>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</si>
  <si>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</si>
  <si>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</t>
  </si>
  <si>
    <t>Земельный налог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</si>
  <si>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</si>
  <si>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</si>
  <si>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</si>
  <si>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</si>
  <si>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БЕЗВОЗМЕЗДНЫЕ ПОСТУПЛЕНИЯ</t>
  </si>
  <si>
    <t>Дотации на выравнивание бюджетной обеспеченности</t>
  </si>
  <si>
    <t xml:space="preserve">Субвенции бюджетам субъектов Российской Федерации и муниципальных образований </t>
  </si>
  <si>
    <t>Субвенции бюджетам на осуществление первичного воинского учета на территориях, где отсутствуют военные комиссариаты</t>
  </si>
  <si>
    <t>8 50 00000 00 0000 000</t>
  </si>
  <si>
    <t>1 00 00000 00 0000 000</t>
  </si>
  <si>
    <t>1 01 00000 00 0000 000</t>
  </si>
  <si>
    <t>1 01 02000 01 0000 110</t>
  </si>
  <si>
    <t>1 01 02010 01 0000 110</t>
  </si>
  <si>
    <t>1 01 02030 01 0000 110</t>
  </si>
  <si>
    <t>1 06 00000 00 0000 000</t>
  </si>
  <si>
    <t>1 06 01000 00 0000 110</t>
  </si>
  <si>
    <t>1 06 06000 00 0000 110</t>
  </si>
  <si>
    <t>1 06 06033 10 0000 110</t>
  </si>
  <si>
    <t>1 06 06040 00 0000 110</t>
  </si>
  <si>
    <t>1 06 06043 10 0000 110</t>
  </si>
  <si>
    <t>1 11 00000 00 0000 000</t>
  </si>
  <si>
    <t>1 11 05000 00 0000 120</t>
  </si>
  <si>
    <t>2 00 00000 00 0000 000</t>
  </si>
  <si>
    <t>2 02 00000 00 0000 000</t>
  </si>
  <si>
    <t>2 02 01000 00 0000 151</t>
  </si>
  <si>
    <t>2 02 01001 00 0000 151</t>
  </si>
  <si>
    <t>2 02 01001 10 0000 151</t>
  </si>
  <si>
    <t>2 02 03000 00 0000 151</t>
  </si>
  <si>
    <t>2 02 03015 00 0000 151</t>
  </si>
  <si>
    <t>2 02 03015 10 0000 151</t>
  </si>
  <si>
    <t>2 02 04000 00 0000 151</t>
  </si>
  <si>
    <t>2 19 00000 00 0000 000</t>
  </si>
  <si>
    <t>2 019 05000 10 0000 180</t>
  </si>
  <si>
    <t>1 06 01030 10 0000 110</t>
  </si>
  <si>
    <t>1 06 06030 03 0000 110</t>
  </si>
  <si>
    <t>1  11 05030  00  0000  120</t>
  </si>
  <si>
    <t>1  11 05035  10  0000  120</t>
  </si>
  <si>
    <t>1 13  00000  00  0000  000</t>
  </si>
  <si>
    <t>1 13  02990  00  0000  130</t>
  </si>
  <si>
    <t>1 13  02995  10  0000  130</t>
  </si>
  <si>
    <t>2 02 01003 00 0000 151</t>
  </si>
  <si>
    <t>2 02 01003 10 0000 151</t>
  </si>
  <si>
    <t>2 02 0401410 0000 151</t>
  </si>
  <si>
    <t>НАЛОГОВЫЕ И НЕНАЛОГОВЫЕ ДОХОДЫ</t>
  </si>
  <si>
    <t>Земельный налог с организаций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</si>
  <si>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</si>
  <si>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</si>
  <si>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поселений</t>
  </si>
  <si>
    <t>Дотации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</si>
  <si>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</si>
  <si>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</si>
  <si>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Иные межбюджетные трасферты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</si>
  <si>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</si>
  <si>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</si>
  <si>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</si>
  <si>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</si>
  <si>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</si>
  <si>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</si>
  <si>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 с организаций, обладающих земельным участком, расположенным в границах сельских поселений</t>
  </si>
  <si>
    <t>Доходы, получаемые в виде арендной либо иной платы за передачу в воз­мездное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</si>
  <si>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Безвозмездные поступления от других бюджетов бюджетной системы Российской Федерации</t>
  </si>
  <si>
    <t>Дотации бюджетам субъектов Рос­сийской Федерации и муниципальных образований</t>
  </si>
  <si>
    <t>Дотации бюджетам поселений на выравнивание бюджетной обеспеченности</t>
  </si>
  <si>
    <t>Расходы бюджета - ИТОГО</t>
  </si>
  <si>
    <t>000  9600  0000000  000  000</t>
  </si>
  <si>
    <t>Функционирование высшего должностного лица субъекта Российской Федерации и муниципального образования</t>
  </si>
  <si>
    <t>Расходы</t>
  </si>
  <si>
    <t>000  0102  0000000  000  200</t>
  </si>
  <si>
    <t>Оплата труда и начисления на выплаты по оплате труда</t>
  </si>
  <si>
    <t>000  0102  0000000  000  210</t>
  </si>
  <si>
    <t>Заработная плата</t>
  </si>
  <si>
    <t>000  0102  0000000  000  211</t>
  </si>
  <si>
    <t>Начисления на выплаты по оплате труда</t>
  </si>
  <si>
    <t>000  0102  0000000  000  213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</si>
  <si>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</si>
  <si>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</si>
  <si>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</si>
  <si>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</si>
  <si>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000  0104  0000000  000  213</t>
  </si>
  <si>
    <t>Социальное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</si>
  <si>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</si>
  <si>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</si>
  <si>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Безвозмездные перечисления бюджетам</t>
  </si>
  <si>
    <t>000  0106  0000000  000  250</t>
  </si>
  <si>
    <t>Перечисления другим бюджетам бюджетной системы Российской Федерации</t>
  </si>
  <si>
    <t>000  0106  0000000  000  251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</si>
  <si>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</si>
  <si>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</si>
  <si>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</si>
  <si>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</si>
  <si>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</si>
  <si>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Оплата работ, услуг</t>
  </si>
  <si>
    <t>000  0113  0000000  000  220</t>
  </si>
  <si>
    <t>Услуги связи</t>
  </si>
  <si>
    <t>000  0113  0000000  000  221</t>
  </si>
  <si>
    <t>Коммунальные услуги</t>
  </si>
  <si>
    <t>000  0113  0000000  000  223</t>
  </si>
  <si>
    <t>Работы, услуги по содержанию имущества</t>
  </si>
  <si>
    <t>000  0113  0000000  000  225</t>
  </si>
  <si>
    <t>Прочие работы, услуги</t>
  </si>
  <si>
    <t>000  0113  0000000  000  226</t>
  </si>
  <si>
    <t>Прочие расходы</t>
  </si>
  <si>
    <t>000  0113  0000000  000  290</t>
  </si>
  <si>
    <t>Поступление нефинансовых активов</t>
  </si>
  <si>
    <t>000  0113  0000000  000  300</t>
  </si>
  <si>
    <t>Увеличение стоимости основных средств</t>
  </si>
  <si>
    <t>000  0113  0000000  000  310</t>
  </si>
  <si>
    <t>Увеличение стоимости материальных запасов</t>
  </si>
  <si>
    <t>000  0113  0000000  000  340</t>
  </si>
  <si>
    <t>Мобилизационная и вневойсковая подготовка</t>
  </si>
  <si>
    <t>000  0203  0000000  000 000</t>
  </si>
  <si>
    <t>000  0203  0000000  000  210</t>
  </si>
  <si>
    <t>000  0203  0000000  000  211</t>
  </si>
  <si>
    <t>000  0203  0000000  000  213</t>
  </si>
  <si>
    <t>Защита населения и территории от чрезвычайных ситуаций природного и техногенного характера, гражданская оборона</t>
  </si>
  <si>
    <t>000  0309  0000000  000  220</t>
  </si>
  <si>
    <t>000  0309  0000000  000  226</t>
  </si>
  <si>
    <t>000  0309  0000000  000  300</t>
  </si>
  <si>
    <t>000  0309  0000000  000  340</t>
  </si>
  <si>
    <t>Другие вопросы в области национальной безопасности и правоохранительной деятельности</t>
  </si>
  <si>
    <t>000  0314  0000000 000 200</t>
  </si>
  <si>
    <t>000  0314  0000000 000 220</t>
  </si>
  <si>
    <t>000  0314  0000000 000 226</t>
  </si>
  <si>
    <t>Транспорт</t>
  </si>
  <si>
    <t>000  0408  0000000 000 000</t>
  </si>
  <si>
    <t>000  0408  0000000 000 200</t>
  </si>
  <si>
    <t>000  0408  0000000 000 220</t>
  </si>
  <si>
    <t>Транспортные услуги</t>
  </si>
  <si>
    <t>000  0408  0000000 000 222</t>
  </si>
  <si>
    <t>Дорожное хозяйство (дорожные фонды</t>
  </si>
  <si>
    <t>000  0409  0000000 000 000</t>
  </si>
  <si>
    <t>000  0409  0000000 000 200</t>
  </si>
  <si>
    <t>000  0409  0000000 000 220</t>
  </si>
  <si>
    <t>000  0409  0000000 000 225</t>
  </si>
  <si>
    <t>Другие вопросы в области национальной экономики</t>
  </si>
  <si>
    <t>000  0412  0000000 000 000</t>
  </si>
  <si>
    <t>000  0412  0000000 000 200</t>
  </si>
  <si>
    <t>000  0412  0000000 000 220</t>
  </si>
  <si>
    <t>000  0412  0000000 000 226</t>
  </si>
  <si>
    <t>Жилищное хозяйство</t>
  </si>
  <si>
    <t>000  0501  0000000 000 000</t>
  </si>
  <si>
    <t>000  0501  0000000 000 200</t>
  </si>
  <si>
    <t>000  0501  0000000 000 220</t>
  </si>
  <si>
    <t>000  0501  0000000 000 225</t>
  </si>
  <si>
    <t>Коммунальное хозяйство</t>
  </si>
  <si>
    <t>000  0502  0000000 000 000</t>
  </si>
  <si>
    <t>000  0502  0000000 000 200</t>
  </si>
  <si>
    <t>000  0502  0000000 000 220</t>
  </si>
  <si>
    <t>000  0502  0000000 000 223</t>
  </si>
  <si>
    <t>000  0502  0000000 000 225</t>
  </si>
  <si>
    <t>000  0502  0000000 000 226</t>
  </si>
  <si>
    <t>Безвозмездные перечисления организациям</t>
  </si>
  <si>
    <t>000  0502  0000000 000 240</t>
  </si>
  <si>
    <t>Безвозмездные перечисления государственным и муниципальным организациям</t>
  </si>
  <si>
    <t>000  0502  0000000 000 241</t>
  </si>
  <si>
    <t>000  0502  0000000 000 300</t>
  </si>
  <si>
    <t>Благоустройство</t>
  </si>
  <si>
    <t>000  0503  0000000 000 200</t>
  </si>
  <si>
    <t>000  0503  0000000 000 220</t>
  </si>
  <si>
    <t>000  0503  0000000 000 223</t>
  </si>
  <si>
    <t>000  0503  0000000 000 225</t>
  </si>
  <si>
    <t>Культура</t>
  </si>
  <si>
    <t>000  0801  0000000 000 200</t>
  </si>
  <si>
    <t>000  0801  0000000 000 210</t>
  </si>
  <si>
    <t>000  0801  0000000 000 211</t>
  </si>
  <si>
    <t>000  0801  0000000 000 213</t>
  </si>
  <si>
    <t>000  0801  0000000 000 220</t>
  </si>
  <si>
    <t>000  0801  0000000 000 223</t>
  </si>
  <si>
    <t>000  0801  0000000 000 225</t>
  </si>
  <si>
    <t>000  0801  0000000 000 290</t>
  </si>
  <si>
    <t>000  0801  0000000 000 300</t>
  </si>
  <si>
    <t>000  0801  0000000 000 340</t>
  </si>
  <si>
    <t>Другие вопросы в области культуры, кинематографии</t>
  </si>
  <si>
    <t>000  0804  0000000 000 200</t>
  </si>
  <si>
    <t>000  0804  0000000 000 220</t>
  </si>
  <si>
    <t>000  0804  0000000 000 226</t>
  </si>
  <si>
    <t>Пенсионное обеспечение</t>
  </si>
  <si>
    <t>000  1001  0000000 000 200</t>
  </si>
  <si>
    <t>000  1001  0000000 000 260</t>
  </si>
  <si>
    <t>Пенсии, пособия, выплачиваемые организациями сектора государственного управления</t>
  </si>
  <si>
    <t>000  1001  0000000 000 263</t>
  </si>
  <si>
    <t>000 0102 000000 000 000</t>
  </si>
  <si>
    <t>000  0104  000000 000  000</t>
  </si>
  <si>
    <t>000  0106  000000 000  000</t>
  </si>
  <si>
    <t>000  0309  000000  000 000</t>
  </si>
  <si>
    <t>000  0309  000000  000 200</t>
  </si>
  <si>
    <t>000  0503  000000 000 000</t>
  </si>
  <si>
    <t>000  0801  000000 000 000</t>
  </si>
  <si>
    <t>000  1001  000000 000 000</t>
  </si>
  <si>
    <t>000  0804  000000 000 000</t>
  </si>
  <si>
    <t>000  0314  000000 000 000</t>
  </si>
  <si>
    <t>000  0314  0000000 000 224</t>
  </si>
  <si>
    <t>Арендная плата за пользование имуществом</t>
  </si>
  <si>
    <t>000  0502  0000000 000 310</t>
  </si>
  <si>
    <t>000  0503  0000000 000 226</t>
  </si>
  <si>
    <t>000  0503  0000000 000 241</t>
  </si>
  <si>
    <t>000  0503  0000000 000 240</t>
  </si>
  <si>
    <t>Источники финансирования дефицитов бюджетов - всего</t>
  </si>
  <si>
    <t>000 90 00 00 00 00 0000 000</t>
  </si>
  <si>
    <t>ИСТОЧНИКИ ВНУТРЕННЕГО ФИНАНСИРОВАНИЯ ДЕФИЦИТОВ БЮДЖЕТОВ</t>
  </si>
  <si>
    <t>000 01 00 00 00 00  0000  000</t>
  </si>
  <si>
    <t>Бюджетные кредиты от других бюджетов бюджетной системы Российской Федерации</t>
  </si>
  <si>
    <t>000 01 03 00 00 00  0000  000</t>
  </si>
  <si>
    <t>Бюджетные кредиты от других бюджетов бюджетной системы Российской Федерации в валюте Российской Федерации</t>
  </si>
  <si>
    <t>000 01 03 01 00 00  0000  000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</si>
  <si>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</si>
  <si>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</si>
  <si>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</si>
  <si>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</si>
  <si>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</si>
  <si>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</si>
  <si>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</si>
  <si>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</si>
  <si>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</si>
  <si>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</si>
  <si>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</si>
  <si>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</si>
  <si>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</si>
  <si>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</si>
  <si>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</si>
  <si>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</si>
  <si>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</si>
  <si>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</si>
  <si>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</si>
  <si>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</si>
  <si>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</si>
  <si>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</si>
  <si>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</si>
  <si>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</si>
  <si>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2 02 02000 00 0000 151</t>
  </si>
  <si>
    <t>2 02 02999 00 0000 151</t>
  </si>
  <si>
    <t>2 02 02999 10 0000 151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</si>
  <si>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</si>
  <si>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</si>
  <si>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Прочие субсидии бюджетам поселений</t>
  </si>
  <si>
    <t>000  0503  0000000 000 300</t>
  </si>
  <si>
    <t>000  0503  0000000 000 340</t>
  </si>
  <si>
    <t xml:space="preserve">Приложение №1    </t>
  </si>
  <si>
    <t>к постановлению Администрации</t>
  </si>
  <si>
    <t>Малогнеушевского сельсовета Рыльского района</t>
  </si>
  <si>
    <t>"Об исполнению бюджета Малогнеушевского</t>
  </si>
  <si>
    <t>сельсовета Рыльского района Курской области</t>
  </si>
  <si>
    <t>Отчет об исполнении бюджета Малогнеушевского сельсовета Рыльского района Курской области</t>
  </si>
  <si>
    <t xml:space="preserve">Приложение №2    </t>
  </si>
  <si>
    <t xml:space="preserve">Приложение №3    </t>
  </si>
  <si>
    <t>за 3 квартал 2016 года"</t>
  </si>
  <si>
    <t>по расходам за 3 квартал 2016 года</t>
  </si>
  <si>
    <t>по доходам за 3 квартал 2016 года</t>
  </si>
  <si>
    <t>Обеспечение проведения выборов и референдумов</t>
  </si>
  <si>
    <t xml:space="preserve">000  0107  000000 000  000 </t>
  </si>
  <si>
    <t xml:space="preserve">000  0107  000000 000 000 </t>
  </si>
  <si>
    <t xml:space="preserve">000  0107  000000 000 200 </t>
  </si>
  <si>
    <t>000  0113  000000 000 000</t>
  </si>
  <si>
    <t>по источникам финансирования дефицита бюджета за 3 квартал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</si>
</sst>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/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vertical="center"/>
    </xf>
    <xf numFmtId="2" fontId="0" fillId="0" borderId="4" xfId="0" applyNumberFormat="1" applyBorder="1" applyAlignment="1">
      <alignment horizontal="right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43" fontId="4" fillId="0" borderId="5" xfId="0" applyNumberFormat="1" applyFont="1" applyBorder="1" applyAlignment="1">
      <alignment horizontal="center" vertical="center" wrapText="1"/>
    </xf>
    <xf numFmtId="43" fontId="4" fillId="0" borderId="5" xfId="0" applyNumberFormat="1" applyFont="1" applyBorder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 wrapText="1"/>
    </xf>
    <xf numFmtId="43" fontId="7" fillId="0" borderId="5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justify" vertical="center" wrapText="1"/>
    </xf>
    <xf numFmtId="43" fontId="7" fillId="0" borderId="5" xfId="0" applyNumberFormat="1" applyFont="1" applyBorder="1" applyAlignment="1">
      <alignment horizontal="justify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43" fontId="6" fillId="0" borderId="5" xfId="0" applyNumberFormat="1" applyFont="1" applyBorder="1" applyAlignment="1">
      <alignment horizontal="center" vertical="center" wrapText="1"/>
    </xf>
    <xf numFmtId="0" fontId="0" fillId="0" borderId="6" xfId="0" applyBorder="1"/>
    <xf numFmtId="164" fontId="7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BreakPreview" topLeftCell="A16" zoomScaleNormal="100" zoomScaleSheetLayoutView="100" workbookViewId="0">
      <selection activeCell="A10" sqref="A10"/>
    </sheetView>
  </sheetViews>
  <sheetFormatPr defaultRowHeight="15" x14ac:dyDescent="0.25"/>
  <cols>
    <col min="1" max="1" width="36.28515625" customWidth="1"/>
    <col min="3" max="3" width="23.85546875" customWidth="1"/>
    <col min="4" max="4" width="16.7109375" customWidth="1"/>
    <col min="5" max="5" width="13.28515625" customWidth="1"/>
    <col min="6" max="6" width="18.28515625" customWidth="1"/>
    <col min="7" max="7" width="14.85546875" customWidth="1"/>
  </cols>
  <sheetData>
    <row r="1" spans="1:7" x14ac:dyDescent="0.25">
      <c r="A1" s="63" t="s">
        <v>251</v>
      </c>
      <c r="B1" s="63"/>
      <c r="C1" s="63"/>
      <c r="D1" s="63"/>
      <c r="E1" s="63"/>
      <c r="F1" s="63"/>
      <c r="G1" s="63"/>
    </row>
    <row r="2" spans="1:7" x14ac:dyDescent="0.25">
      <c r="A2" s="63" t="s">
        <v>252</v>
      </c>
      <c r="B2" s="63"/>
      <c r="C2" s="63"/>
      <c r="D2" s="63"/>
      <c r="E2" s="63"/>
      <c r="F2" s="63"/>
      <c r="G2" s="63"/>
    </row>
    <row r="3" spans="1:7" x14ac:dyDescent="0.25">
      <c r="A3" s="63" t="s">
        <v>253</v>
      </c>
      <c r="B3" s="63"/>
      <c r="C3" s="63"/>
      <c r="D3" s="63"/>
      <c r="E3" s="63"/>
      <c r="F3" s="63"/>
      <c r="G3" s="63"/>
    </row>
    <row r="4" spans="1:7" x14ac:dyDescent="0.25">
      <c r="A4" s="63" t="s">
        <v>254</v>
      </c>
      <c r="B4" s="63"/>
      <c r="C4" s="63"/>
      <c r="D4" s="63"/>
      <c r="E4" s="63"/>
      <c r="F4" s="63"/>
      <c r="G4" s="63"/>
    </row>
    <row r="5" spans="1:7" x14ac:dyDescent="0.25">
      <c r="A5" s="63" t="s">
        <v>255</v>
      </c>
      <c r="B5" s="63"/>
      <c r="C5" s="63"/>
      <c r="D5" s="63"/>
      <c r="E5" s="63"/>
      <c r="F5" s="63"/>
      <c r="G5" s="63"/>
    </row>
    <row r="6" spans="1:7" x14ac:dyDescent="0.25">
      <c r="A6" s="63" t="s">
        <v>259</v>
      </c>
      <c r="B6" s="63"/>
      <c r="C6" s="63"/>
      <c r="D6" s="63"/>
      <c r="E6" s="63"/>
      <c r="F6" s="63"/>
      <c r="G6" s="63"/>
    </row>
    <row r="7" spans="1:7" x14ac:dyDescent="0.25">
      <c r="A7" s="60"/>
      <c r="B7" s="60"/>
      <c r="C7" s="60"/>
      <c r="D7" s="60"/>
      <c r="E7" s="60"/>
      <c r="F7" s="60"/>
      <c r="G7" s="60"/>
    </row>
    <row r="8" spans="1:7" ht="15.75" x14ac:dyDescent="0.25">
      <c r="A8" s="61" t="s">
        <v>256</v>
      </c>
      <c r="B8" s="62"/>
      <c r="C8" s="62"/>
      <c r="D8" s="62"/>
      <c r="E8" s="62"/>
      <c r="F8" s="62"/>
      <c r="G8" s="62"/>
    </row>
    <row r="9" spans="1:7" ht="15.75" x14ac:dyDescent="0.25">
      <c r="A9" s="61" t="s">
        <v>261</v>
      </c>
      <c r="B9" s="61"/>
      <c r="C9" s="61"/>
      <c r="D9" s="61"/>
      <c r="E9" s="61"/>
      <c r="F9" s="61"/>
      <c r="G9" s="61"/>
    </row>
    <row r="10" spans="1:7" x14ac:dyDescent="0.25">
      <c r="A10" s="59"/>
      <c r="B10" s="59"/>
      <c r="C10" s="59"/>
      <c r="D10" s="59"/>
      <c r="E10" s="59"/>
      <c r="F10" s="59"/>
      <c r="G10" s="59"/>
    </row>
    <row r="11" spans="1:7" ht="47.25" x14ac:dyDescent="0.25">
      <c r="A11" s="25" t="s">
        <v>0</v>
      </c>
      <c r="B11" s="18" t="s">
        <v>1</v>
      </c>
      <c r="C11" s="26" t="s">
        <v>2</v>
      </c>
      <c r="D11" s="26" t="s">
        <v>3</v>
      </c>
      <c r="E11" s="18" t="s">
        <v>4</v>
      </c>
      <c r="F11" s="18" t="s">
        <v>5</v>
      </c>
      <c r="G11" s="18" t="s">
        <v>6</v>
      </c>
    </row>
    <row r="12" spans="1:7" x14ac:dyDescent="0.25">
      <c r="A12" s="6" t="s">
        <v>7</v>
      </c>
      <c r="B12" s="7"/>
      <c r="C12" s="21" t="s">
        <v>22</v>
      </c>
      <c r="D12" s="19">
        <f>D13+D33</f>
        <v>4947505.1500000004</v>
      </c>
      <c r="E12" s="19">
        <f>E13+E33</f>
        <v>3398974.6799999997</v>
      </c>
      <c r="F12" s="19">
        <f>F13+F33</f>
        <v>1548530.4700000002</v>
      </c>
      <c r="G12" s="24">
        <f>E12*100/D12</f>
        <v>68.700781039106133</v>
      </c>
    </row>
    <row r="13" spans="1:7" ht="39" customHeight="1" x14ac:dyDescent="0.25">
      <c r="A13" s="14" t="s">
        <v>57</v>
      </c>
      <c r="B13" s="7"/>
      <c r="C13" s="15" t="s">
        <v>23</v>
      </c>
      <c r="D13" s="22">
        <f>D14+D18+D26+D30</f>
        <v>3345132</v>
      </c>
      <c r="E13" s="22">
        <f>E14+E18+E26+E30</f>
        <v>2204458.0299999998</v>
      </c>
      <c r="F13" s="22">
        <f>F14+F18+F26+F30</f>
        <v>1140673.9700000002</v>
      </c>
      <c r="G13" s="24">
        <f t="shared" ref="G13:G49" si="0">E13*100/D13</f>
        <v>65.900479562540426</v>
      </c>
    </row>
    <row r="14" spans="1:7" x14ac:dyDescent="0.25">
      <c r="A14" s="14" t="s">
        <v>8</v>
      </c>
      <c r="B14" s="7"/>
      <c r="C14" s="15" t="s">
        <v>24</v>
      </c>
      <c r="D14" s="19">
        <f>D15</f>
        <v>417115</v>
      </c>
      <c r="E14" s="19">
        <f>E15</f>
        <v>280674.13</v>
      </c>
      <c r="F14" s="19">
        <f>F15</f>
        <v>136440.87</v>
      </c>
      <c r="G14" s="24">
        <f t="shared" si="0"/>
        <v>67.28938781870707</v>
      </c>
    </row>
    <row r="15" spans="1:7" x14ac:dyDescent="0.25">
      <c r="A15" s="16" t="s">
        <v>9</v>
      </c>
      <c r="B15" s="7"/>
      <c r="C15" s="13" t="s">
        <v>25</v>
      </c>
      <c r="D15" s="20">
        <f>D16+D17</f>
        <v>417115</v>
      </c>
      <c r="E15" s="20">
        <f>E16+E17</f>
        <v>280674.13</v>
      </c>
      <c r="F15" s="20">
        <f>F16+F17</f>
        <v>136440.87</v>
      </c>
      <c r="G15" s="24">
        <f t="shared" si="0"/>
        <v>67.28938781870707</v>
      </c>
    </row>
    <row r="16" spans="1:7" ht="89.25" x14ac:dyDescent="0.25">
      <c r="A16" s="16" t="s">
        <v>70</v>
      </c>
      <c r="B16" s="7"/>
      <c r="C16" s="13" t="s">
        <v>26</v>
      </c>
      <c r="D16" s="20">
        <v>417105</v>
      </c>
      <c r="E16" s="20">
        <v>280664.13</v>
      </c>
      <c r="F16" s="20">
        <f>D16-E16</f>
        <v>136440.87</v>
      </c>
      <c r="G16" s="24">
        <f t="shared" si="0"/>
        <v>67.288603589024348</v>
      </c>
    </row>
    <row r="17" spans="1:7" ht="63.75" x14ac:dyDescent="0.25">
      <c r="A17" s="16" t="s">
        <v>10</v>
      </c>
      <c r="B17" s="7"/>
      <c r="C17" s="17" t="s">
        <v>27</v>
      </c>
      <c r="D17" s="20">
        <v>10</v>
      </c>
      <c r="E17" s="20">
        <v>10</v>
      </c>
      <c r="F17" s="20">
        <f>D17-E17</f>
        <v>0</v>
      </c>
      <c r="G17" s="24">
        <f t="shared" si="0"/>
        <v>100</v>
      </c>
    </row>
    <row r="18" spans="1:7" x14ac:dyDescent="0.25">
      <c r="A18" s="14" t="s">
        <v>11</v>
      </c>
      <c r="B18" s="7"/>
      <c r="C18" s="15" t="s">
        <v>28</v>
      </c>
      <c r="D18" s="19">
        <f>D19+D21</f>
        <v>2867905</v>
      </c>
      <c r="E18" s="19">
        <f>E19+E21</f>
        <v>1906076.0499999998</v>
      </c>
      <c r="F18" s="19">
        <f>F19+F21</f>
        <v>961828.95000000019</v>
      </c>
      <c r="G18" s="24">
        <f t="shared" si="0"/>
        <v>66.462314825630543</v>
      </c>
    </row>
    <row r="19" spans="1:7" x14ac:dyDescent="0.25">
      <c r="A19" s="16" t="s">
        <v>12</v>
      </c>
      <c r="B19" s="7"/>
      <c r="C19" s="13" t="s">
        <v>29</v>
      </c>
      <c r="D19" s="20">
        <f>D20</f>
        <v>108705</v>
      </c>
      <c r="E19" s="20">
        <f>E20</f>
        <v>49704.7</v>
      </c>
      <c r="F19" s="20">
        <f>F20</f>
        <v>59000.3</v>
      </c>
      <c r="G19" s="24">
        <f t="shared" si="0"/>
        <v>45.724391702313604</v>
      </c>
    </row>
    <row r="20" spans="1:7" ht="51" x14ac:dyDescent="0.25">
      <c r="A20" s="16" t="s">
        <v>71</v>
      </c>
      <c r="B20" s="7"/>
      <c r="C20" s="13" t="s">
        <v>47</v>
      </c>
      <c r="D20" s="20">
        <v>108705</v>
      </c>
      <c r="E20" s="20">
        <v>49704.7</v>
      </c>
      <c r="F20" s="20">
        <f>D20-E20</f>
        <v>59000.3</v>
      </c>
      <c r="G20" s="24">
        <f t="shared" si="0"/>
        <v>45.724391702313604</v>
      </c>
    </row>
    <row r="21" spans="1:7" x14ac:dyDescent="0.25">
      <c r="A21" s="16" t="s">
        <v>13</v>
      </c>
      <c r="B21" s="7"/>
      <c r="C21" s="13" t="s">
        <v>30</v>
      </c>
      <c r="D21" s="23">
        <f>D22+D24</f>
        <v>2759200</v>
      </c>
      <c r="E21" s="20">
        <f>E22+E24</f>
        <v>1856371.3499999999</v>
      </c>
      <c r="F21" s="23">
        <f>F22+F24</f>
        <v>902828.65000000014</v>
      </c>
      <c r="G21" s="24">
        <f t="shared" si="0"/>
        <v>67.279332777616702</v>
      </c>
    </row>
    <row r="22" spans="1:7" x14ac:dyDescent="0.25">
      <c r="A22" s="16" t="s">
        <v>58</v>
      </c>
      <c r="B22" s="7"/>
      <c r="C22" s="13" t="s">
        <v>48</v>
      </c>
      <c r="D22" s="20">
        <f>D23</f>
        <v>2548000</v>
      </c>
      <c r="E22" s="20">
        <f>E23</f>
        <v>1760274.38</v>
      </c>
      <c r="F22" s="20">
        <f>F23</f>
        <v>787725.62000000011</v>
      </c>
      <c r="G22" s="24">
        <f t="shared" si="0"/>
        <v>69.084551805337526</v>
      </c>
    </row>
    <row r="23" spans="1:7" ht="51" x14ac:dyDescent="0.25">
      <c r="A23" s="16" t="s">
        <v>72</v>
      </c>
      <c r="B23" s="7"/>
      <c r="C23" s="13" t="s">
        <v>31</v>
      </c>
      <c r="D23" s="20">
        <v>2548000</v>
      </c>
      <c r="E23" s="20">
        <v>1760274.38</v>
      </c>
      <c r="F23" s="20">
        <f>D23-E23</f>
        <v>787725.62000000011</v>
      </c>
      <c r="G23" s="24">
        <f t="shared" si="0"/>
        <v>69.084551805337526</v>
      </c>
    </row>
    <row r="24" spans="1:7" x14ac:dyDescent="0.25">
      <c r="A24" s="16" t="s">
        <v>14</v>
      </c>
      <c r="B24" s="7"/>
      <c r="C24" s="13" t="s">
        <v>32</v>
      </c>
      <c r="D24" s="20">
        <f>D25</f>
        <v>211200</v>
      </c>
      <c r="E24" s="20">
        <f>E25</f>
        <v>96096.97</v>
      </c>
      <c r="F24" s="20">
        <f>F25</f>
        <v>115103.03</v>
      </c>
      <c r="G24" s="24">
        <f t="shared" si="0"/>
        <v>45.500459280303033</v>
      </c>
    </row>
    <row r="25" spans="1:7" ht="51" x14ac:dyDescent="0.25">
      <c r="A25" s="16" t="s">
        <v>15</v>
      </c>
      <c r="B25" s="7"/>
      <c r="C25" s="13" t="s">
        <v>33</v>
      </c>
      <c r="D25" s="20">
        <v>211200</v>
      </c>
      <c r="E25" s="20">
        <v>96096.97</v>
      </c>
      <c r="F25" s="20">
        <f>D25-E25</f>
        <v>115103.03</v>
      </c>
      <c r="G25" s="24">
        <f t="shared" si="0"/>
        <v>45.500459280303033</v>
      </c>
    </row>
    <row r="26" spans="1:7" ht="51" x14ac:dyDescent="0.25">
      <c r="A26" s="14" t="s">
        <v>16</v>
      </c>
      <c r="B26" s="7"/>
      <c r="C26" s="15" t="s">
        <v>34</v>
      </c>
      <c r="D26" s="19">
        <f t="shared" ref="D26:F28" si="1">D27</f>
        <v>59300</v>
      </c>
      <c r="E26" s="19">
        <f t="shared" si="1"/>
        <v>16896</v>
      </c>
      <c r="F26" s="19">
        <f t="shared" si="1"/>
        <v>42404</v>
      </c>
      <c r="G26" s="24">
        <f t="shared" si="0"/>
        <v>28.492411467116359</v>
      </c>
    </row>
    <row r="27" spans="1:7" ht="102" x14ac:dyDescent="0.25">
      <c r="A27" s="16" t="s">
        <v>73</v>
      </c>
      <c r="B27" s="7"/>
      <c r="C27" s="13" t="s">
        <v>35</v>
      </c>
      <c r="D27" s="20">
        <f t="shared" si="1"/>
        <v>59300</v>
      </c>
      <c r="E27" s="20">
        <f t="shared" si="1"/>
        <v>16896</v>
      </c>
      <c r="F27" s="20">
        <f t="shared" si="1"/>
        <v>42404</v>
      </c>
      <c r="G27" s="24">
        <f t="shared" si="0"/>
        <v>28.492411467116359</v>
      </c>
    </row>
    <row r="28" spans="1:7" ht="102" x14ac:dyDescent="0.25">
      <c r="A28" s="16" t="s">
        <v>17</v>
      </c>
      <c r="B28" s="7"/>
      <c r="C28" s="13" t="s">
        <v>49</v>
      </c>
      <c r="D28" s="20">
        <f t="shared" si="1"/>
        <v>59300</v>
      </c>
      <c r="E28" s="20">
        <f t="shared" si="1"/>
        <v>16896</v>
      </c>
      <c r="F28" s="20">
        <f t="shared" si="1"/>
        <v>42404</v>
      </c>
      <c r="G28" s="24">
        <f t="shared" si="0"/>
        <v>28.492411467116359</v>
      </c>
    </row>
    <row r="29" spans="1:7" ht="76.5" x14ac:dyDescent="0.25">
      <c r="A29" s="16" t="s">
        <v>69</v>
      </c>
      <c r="B29" s="7"/>
      <c r="C29" s="13" t="s">
        <v>50</v>
      </c>
      <c r="D29" s="20">
        <v>59300</v>
      </c>
      <c r="E29" s="20">
        <v>16896</v>
      </c>
      <c r="F29" s="20">
        <f>D29-E29</f>
        <v>42404</v>
      </c>
      <c r="G29" s="24">
        <f t="shared" si="0"/>
        <v>28.492411467116359</v>
      </c>
    </row>
    <row r="30" spans="1:7" ht="38.25" x14ac:dyDescent="0.25">
      <c r="A30" s="14" t="s">
        <v>59</v>
      </c>
      <c r="B30" s="7"/>
      <c r="C30" s="15" t="s">
        <v>51</v>
      </c>
      <c r="D30" s="19">
        <f t="shared" ref="D30:F31" si="2">D31</f>
        <v>812</v>
      </c>
      <c r="E30" s="19">
        <f t="shared" si="2"/>
        <v>811.85</v>
      </c>
      <c r="F30" s="19">
        <f t="shared" si="2"/>
        <v>0.14999999999997726</v>
      </c>
      <c r="G30" s="24">
        <f t="shared" si="0"/>
        <v>99.981527093596057</v>
      </c>
    </row>
    <row r="31" spans="1:7" ht="25.5" x14ac:dyDescent="0.25">
      <c r="A31" s="16" t="s">
        <v>60</v>
      </c>
      <c r="B31" s="7"/>
      <c r="C31" s="13" t="s">
        <v>52</v>
      </c>
      <c r="D31" s="20">
        <f t="shared" si="2"/>
        <v>812</v>
      </c>
      <c r="E31" s="20">
        <f t="shared" si="2"/>
        <v>811.85</v>
      </c>
      <c r="F31" s="20">
        <f t="shared" si="2"/>
        <v>0.14999999999997726</v>
      </c>
      <c r="G31" s="24">
        <f t="shared" si="0"/>
        <v>99.981527093596057</v>
      </c>
    </row>
    <row r="32" spans="1:7" ht="25.5" x14ac:dyDescent="0.25">
      <c r="A32" s="16" t="s">
        <v>61</v>
      </c>
      <c r="B32" s="7"/>
      <c r="C32" s="13" t="s">
        <v>53</v>
      </c>
      <c r="D32" s="20">
        <v>812</v>
      </c>
      <c r="E32" s="20">
        <v>811.85</v>
      </c>
      <c r="F32" s="20">
        <f>D32-E32</f>
        <v>0.14999999999997726</v>
      </c>
      <c r="G32" s="24">
        <f t="shared" si="0"/>
        <v>99.981527093596057</v>
      </c>
    </row>
    <row r="33" spans="1:7" x14ac:dyDescent="0.25">
      <c r="A33" s="14" t="s">
        <v>18</v>
      </c>
      <c r="B33" s="7"/>
      <c r="C33" s="15" t="s">
        <v>36</v>
      </c>
      <c r="D33" s="19">
        <f>D34+D48+D40</f>
        <v>1602373.15</v>
      </c>
      <c r="E33" s="19">
        <f t="shared" ref="E33:F33" si="3">E34+E48+E40</f>
        <v>1194516.6499999999</v>
      </c>
      <c r="F33" s="19">
        <f t="shared" si="3"/>
        <v>407856.5</v>
      </c>
      <c r="G33" s="24">
        <f t="shared" si="0"/>
        <v>74.546721529875853</v>
      </c>
    </row>
    <row r="34" spans="1:7" ht="38.25" x14ac:dyDescent="0.25">
      <c r="A34" s="14" t="s">
        <v>74</v>
      </c>
      <c r="B34" s="7"/>
      <c r="C34" s="15" t="s">
        <v>37</v>
      </c>
      <c r="D34" s="19">
        <f>D35+D43+D46</f>
        <v>1692726</v>
      </c>
      <c r="E34" s="19">
        <f>E35+E43+E46</f>
        <v>1299152.5</v>
      </c>
      <c r="F34" s="19">
        <f>F35+F43+F46</f>
        <v>393573.5</v>
      </c>
      <c r="G34" s="24">
        <f t="shared" si="0"/>
        <v>76.749131282912884</v>
      </c>
    </row>
    <row r="35" spans="1:7" ht="38.25" x14ac:dyDescent="0.25">
      <c r="A35" s="14" t="s">
        <v>75</v>
      </c>
      <c r="B35" s="7"/>
      <c r="C35" s="15" t="s">
        <v>38</v>
      </c>
      <c r="D35" s="22">
        <f>D36+D38</f>
        <v>577809</v>
      </c>
      <c r="E35" s="22">
        <f>E36+E38</f>
        <v>454591</v>
      </c>
      <c r="F35" s="22">
        <f>F36+F38</f>
        <v>123218</v>
      </c>
      <c r="G35" s="24">
        <f t="shared" si="0"/>
        <v>78.674960064658038</v>
      </c>
    </row>
    <row r="36" spans="1:7" ht="25.5" x14ac:dyDescent="0.25">
      <c r="A36" s="16" t="s">
        <v>19</v>
      </c>
      <c r="B36" s="7"/>
      <c r="C36" s="13" t="s">
        <v>39</v>
      </c>
      <c r="D36" s="20">
        <f>D37</f>
        <v>367545</v>
      </c>
      <c r="E36" s="20">
        <f>E37</f>
        <v>274930</v>
      </c>
      <c r="F36" s="20">
        <f>F37</f>
        <v>92615</v>
      </c>
      <c r="G36" s="24">
        <f t="shared" si="0"/>
        <v>74.801724958848581</v>
      </c>
    </row>
    <row r="37" spans="1:7" ht="25.5" x14ac:dyDescent="0.25">
      <c r="A37" s="16" t="s">
        <v>76</v>
      </c>
      <c r="B37" s="7"/>
      <c r="C37" s="13" t="s">
        <v>40</v>
      </c>
      <c r="D37" s="20">
        <v>367545</v>
      </c>
      <c r="E37" s="20">
        <v>274930</v>
      </c>
      <c r="F37" s="20">
        <f>D37-E37</f>
        <v>92615</v>
      </c>
      <c r="G37" s="24">
        <f t="shared" si="0"/>
        <v>74.801724958848581</v>
      </c>
    </row>
    <row r="38" spans="1:7" ht="38.25" x14ac:dyDescent="0.25">
      <c r="A38" s="16" t="s">
        <v>62</v>
      </c>
      <c r="B38" s="7"/>
      <c r="C38" s="13" t="s">
        <v>54</v>
      </c>
      <c r="D38" s="20">
        <f>D39</f>
        <v>210264</v>
      </c>
      <c r="E38" s="20">
        <f>E39</f>
        <v>179661</v>
      </c>
      <c r="F38" s="20">
        <f>F39</f>
        <v>30603</v>
      </c>
      <c r="G38" s="24">
        <f t="shared" si="0"/>
        <v>85.445440018262758</v>
      </c>
    </row>
    <row r="39" spans="1:7" ht="39" thickBot="1" x14ac:dyDescent="0.3">
      <c r="A39" s="16" t="s">
        <v>63</v>
      </c>
      <c r="B39" s="7"/>
      <c r="C39" s="56" t="s">
        <v>55</v>
      </c>
      <c r="D39" s="20">
        <v>210264</v>
      </c>
      <c r="E39" s="20">
        <v>179661</v>
      </c>
      <c r="F39" s="20">
        <f>D39-E39</f>
        <v>30603</v>
      </c>
      <c r="G39" s="24">
        <f t="shared" si="0"/>
        <v>85.445440018262758</v>
      </c>
    </row>
    <row r="40" spans="1:7" ht="39" thickBot="1" x14ac:dyDescent="0.3">
      <c r="A40" s="57" t="s">
        <v>246</v>
      </c>
      <c r="B40" s="53"/>
      <c r="C40" s="15" t="s">
        <v>243</v>
      </c>
      <c r="D40" s="54">
        <f t="shared" ref="D40:G41" si="4">D41</f>
        <v>55782</v>
      </c>
      <c r="E40" s="54">
        <f t="shared" si="4"/>
        <v>41499</v>
      </c>
      <c r="F40" s="54">
        <f t="shared" si="4"/>
        <v>14283</v>
      </c>
      <c r="G40" s="54">
        <f t="shared" si="4"/>
        <v>74.394966118102616</v>
      </c>
    </row>
    <row r="41" spans="1:7" ht="15.75" thickBot="1" x14ac:dyDescent="0.3">
      <c r="A41" s="58" t="s">
        <v>247</v>
      </c>
      <c r="B41" s="53"/>
      <c r="C41" s="13" t="s">
        <v>244</v>
      </c>
      <c r="D41" s="54">
        <f t="shared" si="4"/>
        <v>55782</v>
      </c>
      <c r="E41" s="54">
        <f t="shared" si="4"/>
        <v>41499</v>
      </c>
      <c r="F41" s="54">
        <f t="shared" si="4"/>
        <v>14283</v>
      </c>
      <c r="G41" s="54">
        <f t="shared" si="4"/>
        <v>74.394966118102616</v>
      </c>
    </row>
    <row r="42" spans="1:7" ht="15.75" thickBot="1" x14ac:dyDescent="0.3">
      <c r="A42" s="58" t="s">
        <v>248</v>
      </c>
      <c r="B42" s="53"/>
      <c r="C42" s="13" t="s">
        <v>245</v>
      </c>
      <c r="D42" s="54">
        <v>55782</v>
      </c>
      <c r="E42" s="20">
        <v>41499</v>
      </c>
      <c r="F42" s="20">
        <f>D42-E42</f>
        <v>14283</v>
      </c>
      <c r="G42" s="24">
        <f>E42*100/D42</f>
        <v>74.394966118102616</v>
      </c>
    </row>
    <row r="43" spans="1:7" ht="39" customHeight="1" x14ac:dyDescent="0.25">
      <c r="A43" s="14" t="s">
        <v>20</v>
      </c>
      <c r="B43" s="53"/>
      <c r="C43" s="15" t="s">
        <v>41</v>
      </c>
      <c r="D43" s="55">
        <f t="shared" ref="D43:F44" si="5">D44</f>
        <v>134298</v>
      </c>
      <c r="E43" s="19">
        <f t="shared" si="5"/>
        <v>106298</v>
      </c>
      <c r="F43" s="19">
        <f t="shared" si="5"/>
        <v>28000</v>
      </c>
      <c r="G43" s="24">
        <f t="shared" si="0"/>
        <v>79.150843646219599</v>
      </c>
    </row>
    <row r="44" spans="1:7" ht="51" x14ac:dyDescent="0.25">
      <c r="A44" s="16" t="s">
        <v>21</v>
      </c>
      <c r="B44" s="7"/>
      <c r="C44" s="13" t="s">
        <v>42</v>
      </c>
      <c r="D44" s="20">
        <f t="shared" si="5"/>
        <v>134298</v>
      </c>
      <c r="E44" s="20">
        <f t="shared" si="5"/>
        <v>106298</v>
      </c>
      <c r="F44" s="20">
        <f t="shared" si="5"/>
        <v>28000</v>
      </c>
      <c r="G44" s="24">
        <f t="shared" si="0"/>
        <v>79.150843646219599</v>
      </c>
    </row>
    <row r="45" spans="1:7" ht="51" x14ac:dyDescent="0.25">
      <c r="A45" s="16" t="s">
        <v>64</v>
      </c>
      <c r="B45" s="7"/>
      <c r="C45" s="13" t="s">
        <v>43</v>
      </c>
      <c r="D45" s="20">
        <v>134298</v>
      </c>
      <c r="E45" s="20">
        <v>106298</v>
      </c>
      <c r="F45" s="20">
        <f>D45-E45</f>
        <v>28000</v>
      </c>
      <c r="G45" s="24">
        <f t="shared" si="0"/>
        <v>79.150843646219599</v>
      </c>
    </row>
    <row r="46" spans="1:7" x14ac:dyDescent="0.25">
      <c r="A46" s="14" t="s">
        <v>65</v>
      </c>
      <c r="B46" s="7"/>
      <c r="C46" s="15" t="s">
        <v>44</v>
      </c>
      <c r="D46" s="19">
        <f>D47</f>
        <v>980619</v>
      </c>
      <c r="E46" s="19">
        <f>E47</f>
        <v>738263.5</v>
      </c>
      <c r="F46" s="19">
        <f>F47</f>
        <v>242355.5</v>
      </c>
      <c r="G46" s="24">
        <f t="shared" si="0"/>
        <v>75.28545745085502</v>
      </c>
    </row>
    <row r="47" spans="1:7" ht="89.25" x14ac:dyDescent="0.25">
      <c r="A47" s="16" t="s">
        <v>66</v>
      </c>
      <c r="B47" s="7"/>
      <c r="C47" s="13" t="s">
        <v>56</v>
      </c>
      <c r="D47" s="20">
        <v>980619</v>
      </c>
      <c r="E47" s="20">
        <v>738263.5</v>
      </c>
      <c r="F47" s="20">
        <f>D47-E47</f>
        <v>242355.5</v>
      </c>
      <c r="G47" s="24">
        <f t="shared" si="0"/>
        <v>75.28545745085502</v>
      </c>
    </row>
    <row r="48" spans="1:7" ht="51" x14ac:dyDescent="0.25">
      <c r="A48" s="14" t="s">
        <v>67</v>
      </c>
      <c r="B48" s="7"/>
      <c r="C48" s="15" t="s">
        <v>45</v>
      </c>
      <c r="D48" s="19">
        <f>D49</f>
        <v>-146134.85</v>
      </c>
      <c r="E48" s="19">
        <f>E49</f>
        <v>-146134.85</v>
      </c>
      <c r="F48" s="19">
        <f>F49</f>
        <v>0</v>
      </c>
      <c r="G48" s="24">
        <f t="shared" si="0"/>
        <v>100</v>
      </c>
    </row>
    <row r="49" spans="1:7" ht="51" x14ac:dyDescent="0.25">
      <c r="A49" s="16" t="s">
        <v>68</v>
      </c>
      <c r="B49" s="7"/>
      <c r="C49" s="13" t="s">
        <v>46</v>
      </c>
      <c r="D49" s="20">
        <v>-146134.85</v>
      </c>
      <c r="E49" s="20">
        <v>-146134.85</v>
      </c>
      <c r="F49" s="20">
        <f>D49-E49</f>
        <v>0</v>
      </c>
      <c r="G49" s="24">
        <f t="shared" si="0"/>
        <v>100</v>
      </c>
    </row>
    <row r="50" spans="1:7" s="9" customFormat="1" x14ac:dyDescent="0.25">
      <c r="A50" s="8"/>
      <c r="C50" s="8"/>
    </row>
    <row r="51" spans="1:7" s="9" customFormat="1" x14ac:dyDescent="0.25">
      <c r="A51" s="8"/>
      <c r="C51" s="8"/>
    </row>
    <row r="52" spans="1:7" s="9" customFormat="1" x14ac:dyDescent="0.25">
      <c r="A52" s="8"/>
      <c r="C52" s="10"/>
    </row>
    <row r="53" spans="1:7" s="9" customFormat="1" ht="39" customHeight="1" x14ac:dyDescent="0.25">
      <c r="A53" s="8"/>
      <c r="C53" s="8"/>
    </row>
    <row r="54" spans="1:7" s="9" customFormat="1" x14ac:dyDescent="0.25">
      <c r="A54" s="11"/>
      <c r="C54" s="8"/>
    </row>
    <row r="55" spans="1:7" s="9" customFormat="1" x14ac:dyDescent="0.25">
      <c r="A55" s="12"/>
      <c r="C55" s="8"/>
    </row>
    <row r="56" spans="1:7" s="9" customFormat="1" x14ac:dyDescent="0.25">
      <c r="A56" s="12"/>
      <c r="C56" s="8"/>
    </row>
    <row r="57" spans="1:7" s="9" customFormat="1" x14ac:dyDescent="0.25">
      <c r="A57" s="10"/>
      <c r="C57" s="11"/>
    </row>
    <row r="58" spans="1:7" s="9" customFormat="1" x14ac:dyDescent="0.25">
      <c r="A58" s="8"/>
      <c r="C58" s="12"/>
    </row>
    <row r="59" spans="1:7" s="9" customFormat="1" x14ac:dyDescent="0.25">
      <c r="A59" s="8"/>
      <c r="C59" s="12"/>
    </row>
    <row r="60" spans="1:7" s="9" customFormat="1" x14ac:dyDescent="0.25">
      <c r="A60" s="8"/>
      <c r="C60" s="10"/>
    </row>
    <row r="61" spans="1:7" s="9" customFormat="1" x14ac:dyDescent="0.25">
      <c r="A61" s="8"/>
      <c r="C61" s="8"/>
    </row>
    <row r="62" spans="1:7" s="9" customFormat="1" x14ac:dyDescent="0.25">
      <c r="A62" s="8"/>
      <c r="C62" s="8"/>
    </row>
    <row r="63" spans="1:7" s="9" customFormat="1" x14ac:dyDescent="0.25">
      <c r="A63" s="10"/>
      <c r="C63" s="8"/>
    </row>
    <row r="64" spans="1:7" s="9" customFormat="1" x14ac:dyDescent="0.25">
      <c r="A64" s="12"/>
      <c r="C64" s="8"/>
    </row>
    <row r="65" spans="3:3" s="9" customFormat="1" x14ac:dyDescent="0.25">
      <c r="C65" s="8"/>
    </row>
    <row r="66" spans="3:3" s="9" customFormat="1" ht="39" customHeight="1" x14ac:dyDescent="0.25">
      <c r="C66" s="10"/>
    </row>
    <row r="67" spans="3:3" s="9" customFormat="1" ht="39" customHeight="1" x14ac:dyDescent="0.25">
      <c r="C67" s="12"/>
    </row>
    <row r="68" spans="3:3" s="9" customFormat="1" x14ac:dyDescent="0.25"/>
  </sheetData>
  <mergeCells count="8">
    <mergeCell ref="A8:G8"/>
    <mergeCell ref="A9:G9"/>
    <mergeCell ref="A1:G1"/>
    <mergeCell ref="A2:G2"/>
    <mergeCell ref="A3:G3"/>
    <mergeCell ref="A4:G4"/>
    <mergeCell ref="A5:G5"/>
    <mergeCell ref="A6:G6"/>
  </mergeCells>
  <pageMargins left="0.11811023622047245" right="0.11811023622047245" top="0.15748031496062992" bottom="0.15748031496062992" header="0.31496062992125984" footer="0.31496062992125984"/>
  <pageSetup paperSize="9" scale="93" orientation="landscape" verticalDpi="0" r:id="rId1"/>
  <rowBreaks count="1" manualBreakCount="1">
    <brk id="3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view="pageBreakPreview" zoomScaleNormal="100" zoomScaleSheetLayoutView="100" workbookViewId="0">
      <selection activeCell="E44" sqref="E44"/>
    </sheetView>
  </sheetViews>
  <sheetFormatPr defaultRowHeight="15" x14ac:dyDescent="0.25"/>
  <cols>
    <col min="1" max="1" width="37.7109375" customWidth="1"/>
    <col min="3" max="3" width="25.140625" customWidth="1"/>
    <col min="4" max="4" width="18.7109375" customWidth="1"/>
    <col min="5" max="5" width="13.5703125" customWidth="1"/>
    <col min="6" max="6" width="18.7109375" customWidth="1"/>
    <col min="7" max="7" width="13.5703125" customWidth="1"/>
  </cols>
  <sheetData>
    <row r="1" spans="1:7" x14ac:dyDescent="0.25">
      <c r="A1" s="63" t="s">
        <v>257</v>
      </c>
      <c r="B1" s="63"/>
      <c r="C1" s="63"/>
      <c r="D1" s="63"/>
      <c r="E1" s="63"/>
      <c r="F1" s="63"/>
      <c r="G1" s="63"/>
    </row>
    <row r="2" spans="1:7" x14ac:dyDescent="0.25">
      <c r="A2" s="63" t="s">
        <v>252</v>
      </c>
      <c r="B2" s="63"/>
      <c r="C2" s="63"/>
      <c r="D2" s="63"/>
      <c r="E2" s="63"/>
      <c r="F2" s="63"/>
      <c r="G2" s="63"/>
    </row>
    <row r="3" spans="1:7" x14ac:dyDescent="0.25">
      <c r="A3" s="63" t="s">
        <v>253</v>
      </c>
      <c r="B3" s="63"/>
      <c r="C3" s="63"/>
      <c r="D3" s="63"/>
      <c r="E3" s="63"/>
      <c r="F3" s="63"/>
      <c r="G3" s="63"/>
    </row>
    <row r="4" spans="1:7" x14ac:dyDescent="0.25">
      <c r="A4" s="63" t="s">
        <v>254</v>
      </c>
      <c r="B4" s="63"/>
      <c r="C4" s="63"/>
      <c r="D4" s="63"/>
      <c r="E4" s="63"/>
      <c r="F4" s="63"/>
      <c r="G4" s="63"/>
    </row>
    <row r="5" spans="1:7" x14ac:dyDescent="0.25">
      <c r="A5" s="63" t="s">
        <v>255</v>
      </c>
      <c r="B5" s="63"/>
      <c r="C5" s="63"/>
      <c r="D5" s="63"/>
      <c r="E5" s="63"/>
      <c r="F5" s="63"/>
      <c r="G5" s="63"/>
    </row>
    <row r="6" spans="1:7" x14ac:dyDescent="0.25">
      <c r="A6" s="63" t="s">
        <v>259</v>
      </c>
      <c r="B6" s="63"/>
      <c r="C6" s="63"/>
      <c r="D6" s="63"/>
      <c r="E6" s="63"/>
      <c r="F6" s="63"/>
      <c r="G6" s="63"/>
    </row>
    <row r="7" spans="1:7" x14ac:dyDescent="0.25">
      <c r="A7" s="60"/>
      <c r="B7" s="60"/>
      <c r="C7" s="60"/>
      <c r="D7" s="60"/>
      <c r="E7" s="60"/>
      <c r="F7" s="60"/>
      <c r="G7" s="60"/>
    </row>
    <row r="8" spans="1:7" ht="15.75" x14ac:dyDescent="0.25">
      <c r="A8" s="61" t="s">
        <v>256</v>
      </c>
      <c r="B8" s="62"/>
      <c r="C8" s="62"/>
      <c r="D8" s="62"/>
      <c r="E8" s="62"/>
      <c r="F8" s="62"/>
      <c r="G8" s="62"/>
    </row>
    <row r="9" spans="1:7" ht="15.75" x14ac:dyDescent="0.25">
      <c r="A9" s="61" t="s">
        <v>260</v>
      </c>
      <c r="B9" s="61"/>
      <c r="C9" s="61"/>
      <c r="D9" s="61"/>
      <c r="E9" s="61"/>
      <c r="F9" s="61"/>
      <c r="G9" s="61"/>
    </row>
    <row r="10" spans="1:7" ht="15.75" thickBot="1" x14ac:dyDescent="0.3"/>
    <row r="11" spans="1:7" ht="48" thickBo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</row>
    <row r="12" spans="1:7" ht="16.5" thickBot="1" x14ac:dyDescent="0.3">
      <c r="A12" s="27">
        <v>1</v>
      </c>
      <c r="B12" s="28">
        <v>2</v>
      </c>
      <c r="C12" s="51">
        <v>3</v>
      </c>
      <c r="D12" s="51">
        <v>4</v>
      </c>
      <c r="E12" s="51">
        <v>5</v>
      </c>
      <c r="F12" s="28">
        <v>6</v>
      </c>
      <c r="G12" s="51">
        <v>7</v>
      </c>
    </row>
    <row r="13" spans="1:7" s="48" customFormat="1" ht="15.75" thickBot="1" x14ac:dyDescent="0.3">
      <c r="A13" s="34" t="s">
        <v>77</v>
      </c>
      <c r="B13" s="35"/>
      <c r="C13" s="36" t="s">
        <v>78</v>
      </c>
      <c r="D13" s="40">
        <f>D14+D19+D24+D31+D45+D49+D55+D60+D64+D68+D72+D76+D86+D96+D107+D111+D28</f>
        <v>6172320</v>
      </c>
      <c r="E13" s="40">
        <f>E14+E19+E24+E31+E45+E49+E55+E60+E64+E68+E72+E76+E86+E96+E107+E111+E28</f>
        <v>3593620.9899999993</v>
      </c>
      <c r="F13" s="41">
        <f>D13-E13</f>
        <v>2578699.0100000007</v>
      </c>
      <c r="G13" s="47">
        <f>E13*100/D13</f>
        <v>58.221559964486602</v>
      </c>
    </row>
    <row r="14" spans="1:7" s="48" customFormat="1" ht="39" thickBot="1" x14ac:dyDescent="0.3">
      <c r="A14" s="34" t="s">
        <v>79</v>
      </c>
      <c r="B14" s="35"/>
      <c r="C14" s="36" t="s">
        <v>195</v>
      </c>
      <c r="D14" s="40">
        <f t="shared" ref="D14:F15" si="0">D15</f>
        <v>365000</v>
      </c>
      <c r="E14" s="40">
        <f t="shared" si="0"/>
        <v>265859.19</v>
      </c>
      <c r="F14" s="40">
        <f t="shared" si="0"/>
        <v>99140.81</v>
      </c>
      <c r="G14" s="47">
        <f t="shared" ref="G14:G69" si="1">E14*100/D14</f>
        <v>72.838134246575336</v>
      </c>
    </row>
    <row r="15" spans="1:7" ht="15.75" thickBot="1" x14ac:dyDescent="0.3">
      <c r="A15" s="29" t="s">
        <v>80</v>
      </c>
      <c r="B15" s="30"/>
      <c r="C15" s="38" t="s">
        <v>81</v>
      </c>
      <c r="D15" s="42">
        <f t="shared" si="0"/>
        <v>365000</v>
      </c>
      <c r="E15" s="42">
        <f t="shared" si="0"/>
        <v>265859.19</v>
      </c>
      <c r="F15" s="42">
        <f t="shared" si="0"/>
        <v>99140.81</v>
      </c>
      <c r="G15" s="46">
        <f t="shared" si="1"/>
        <v>72.838134246575336</v>
      </c>
    </row>
    <row r="16" spans="1:7" ht="26.25" thickBot="1" x14ac:dyDescent="0.3">
      <c r="A16" s="29" t="s">
        <v>82</v>
      </c>
      <c r="B16" s="30"/>
      <c r="C16" s="38" t="s">
        <v>83</v>
      </c>
      <c r="D16" s="42">
        <f>D17+D18</f>
        <v>365000</v>
      </c>
      <c r="E16" s="42">
        <f>E17+E18</f>
        <v>265859.19</v>
      </c>
      <c r="F16" s="42">
        <f>F17+F18</f>
        <v>99140.81</v>
      </c>
      <c r="G16" s="46">
        <f t="shared" si="1"/>
        <v>72.838134246575336</v>
      </c>
    </row>
    <row r="17" spans="1:7" ht="15.75" thickBot="1" x14ac:dyDescent="0.3">
      <c r="A17" s="29" t="s">
        <v>84</v>
      </c>
      <c r="B17" s="30"/>
      <c r="C17" s="38" t="s">
        <v>85</v>
      </c>
      <c r="D17" s="42">
        <v>280400</v>
      </c>
      <c r="E17" s="42">
        <v>207974.84</v>
      </c>
      <c r="F17" s="42">
        <f>D17-E17</f>
        <v>72425.16</v>
      </c>
      <c r="G17" s="46">
        <f t="shared" si="1"/>
        <v>74.170770328102705</v>
      </c>
    </row>
    <row r="18" spans="1:7" ht="15.75" thickBot="1" x14ac:dyDescent="0.3">
      <c r="A18" s="29" t="s">
        <v>86</v>
      </c>
      <c r="B18" s="30"/>
      <c r="C18" s="38" t="s">
        <v>87</v>
      </c>
      <c r="D18" s="42">
        <v>84600</v>
      </c>
      <c r="E18" s="42">
        <v>57884.35</v>
      </c>
      <c r="F18" s="42">
        <f>D18-E18</f>
        <v>26715.65</v>
      </c>
      <c r="G18" s="46">
        <f t="shared" si="1"/>
        <v>68.421217494089831</v>
      </c>
    </row>
    <row r="19" spans="1:7" ht="64.5" thickBot="1" x14ac:dyDescent="0.3">
      <c r="A19" s="34" t="s">
        <v>88</v>
      </c>
      <c r="B19" s="35"/>
      <c r="C19" s="36" t="s">
        <v>196</v>
      </c>
      <c r="D19" s="40">
        <f>D20</f>
        <v>1088107</v>
      </c>
      <c r="E19" s="40">
        <f t="shared" ref="E19:F19" si="2">E20</f>
        <v>821929.04</v>
      </c>
      <c r="F19" s="40">
        <f t="shared" si="2"/>
        <v>266177.95999999996</v>
      </c>
      <c r="G19" s="47">
        <f t="shared" si="1"/>
        <v>75.537519747598353</v>
      </c>
    </row>
    <row r="20" spans="1:7" ht="15.75" thickBot="1" x14ac:dyDescent="0.3">
      <c r="A20" s="29" t="s">
        <v>80</v>
      </c>
      <c r="B20" s="30"/>
      <c r="C20" s="38" t="s">
        <v>89</v>
      </c>
      <c r="D20" s="42">
        <f>D21</f>
        <v>1088107</v>
      </c>
      <c r="E20" s="42">
        <f>E21</f>
        <v>821929.04</v>
      </c>
      <c r="F20" s="42">
        <f>F21</f>
        <v>266177.95999999996</v>
      </c>
      <c r="G20" s="46">
        <f t="shared" si="1"/>
        <v>75.537519747598353</v>
      </c>
    </row>
    <row r="21" spans="1:7" ht="26.25" thickBot="1" x14ac:dyDescent="0.3">
      <c r="A21" s="29" t="s">
        <v>82</v>
      </c>
      <c r="B21" s="30"/>
      <c r="C21" s="38" t="s">
        <v>90</v>
      </c>
      <c r="D21" s="42">
        <f>D22+D23</f>
        <v>1088107</v>
      </c>
      <c r="E21" s="42">
        <f>E22+E23</f>
        <v>821929.04</v>
      </c>
      <c r="F21" s="42">
        <f>F22+F23</f>
        <v>266177.95999999996</v>
      </c>
      <c r="G21" s="46">
        <f t="shared" si="1"/>
        <v>75.537519747598353</v>
      </c>
    </row>
    <row r="22" spans="1:7" ht="15.75" thickBot="1" x14ac:dyDescent="0.3">
      <c r="A22" s="29" t="s">
        <v>84</v>
      </c>
      <c r="B22" s="30"/>
      <c r="C22" s="38" t="s">
        <v>91</v>
      </c>
      <c r="D22" s="42">
        <v>839107</v>
      </c>
      <c r="E22" s="42">
        <v>647896.37</v>
      </c>
      <c r="F22" s="42">
        <f>D22-E22</f>
        <v>191210.63</v>
      </c>
      <c r="G22" s="46">
        <f t="shared" si="1"/>
        <v>77.212604590356179</v>
      </c>
    </row>
    <row r="23" spans="1:7" ht="15.75" thickBot="1" x14ac:dyDescent="0.3">
      <c r="A23" s="29" t="s">
        <v>86</v>
      </c>
      <c r="B23" s="30"/>
      <c r="C23" s="38" t="s">
        <v>92</v>
      </c>
      <c r="D23" s="42">
        <v>249000</v>
      </c>
      <c r="E23" s="42">
        <v>174032.67</v>
      </c>
      <c r="F23" s="42">
        <f>D23-E23</f>
        <v>74967.329999999987</v>
      </c>
      <c r="G23" s="46">
        <f t="shared" si="1"/>
        <v>69.892638554216873</v>
      </c>
    </row>
    <row r="24" spans="1:7" ht="51.75" thickBot="1" x14ac:dyDescent="0.3">
      <c r="A24" s="34" t="s">
        <v>94</v>
      </c>
      <c r="B24" s="35"/>
      <c r="C24" s="36" t="s">
        <v>197</v>
      </c>
      <c r="D24" s="40">
        <f>D25</f>
        <v>37800</v>
      </c>
      <c r="E24" s="40">
        <f t="shared" ref="E24:F26" si="3">E25</f>
        <v>28350</v>
      </c>
      <c r="F24" s="40">
        <f t="shared" si="3"/>
        <v>9450</v>
      </c>
      <c r="G24" s="46">
        <f t="shared" si="1"/>
        <v>75</v>
      </c>
    </row>
    <row r="25" spans="1:7" ht="15.75" thickBot="1" x14ac:dyDescent="0.3">
      <c r="A25" s="29" t="s">
        <v>80</v>
      </c>
      <c r="B25" s="30"/>
      <c r="C25" s="38" t="s">
        <v>95</v>
      </c>
      <c r="D25" s="42">
        <f>D26</f>
        <v>37800</v>
      </c>
      <c r="E25" s="42">
        <f t="shared" si="3"/>
        <v>28350</v>
      </c>
      <c r="F25" s="42">
        <f t="shared" si="3"/>
        <v>9450</v>
      </c>
      <c r="G25" s="46">
        <f t="shared" si="1"/>
        <v>75</v>
      </c>
    </row>
    <row r="26" spans="1:7" ht="15.75" thickBot="1" x14ac:dyDescent="0.3">
      <c r="A26" s="37" t="s">
        <v>96</v>
      </c>
      <c r="B26" s="30"/>
      <c r="C26" s="38" t="s">
        <v>97</v>
      </c>
      <c r="D26" s="42">
        <f>D27</f>
        <v>37800</v>
      </c>
      <c r="E26" s="42">
        <f t="shared" si="3"/>
        <v>28350</v>
      </c>
      <c r="F26" s="42">
        <f t="shared" si="3"/>
        <v>9450</v>
      </c>
      <c r="G26" s="46">
        <f t="shared" si="1"/>
        <v>75</v>
      </c>
    </row>
    <row r="27" spans="1:7" ht="26.25" thickBot="1" x14ac:dyDescent="0.3">
      <c r="A27" s="37" t="s">
        <v>98</v>
      </c>
      <c r="B27" s="30"/>
      <c r="C27" s="38" t="s">
        <v>99</v>
      </c>
      <c r="D27" s="42">
        <v>37800</v>
      </c>
      <c r="E27" s="42">
        <v>28350</v>
      </c>
      <c r="F27" s="42">
        <f>D27-E27</f>
        <v>9450</v>
      </c>
      <c r="G27" s="46">
        <f t="shared" si="1"/>
        <v>75</v>
      </c>
    </row>
    <row r="28" spans="1:7" s="48" customFormat="1" ht="26.25" thickBot="1" x14ac:dyDescent="0.3">
      <c r="A28" s="39" t="s">
        <v>262</v>
      </c>
      <c r="B28" s="35"/>
      <c r="C28" s="36" t="s">
        <v>263</v>
      </c>
      <c r="D28" s="40">
        <f>D29</f>
        <v>40000</v>
      </c>
      <c r="E28" s="40">
        <f>E29</f>
        <v>40000</v>
      </c>
      <c r="F28" s="42">
        <f t="shared" ref="F28:F30" si="4">D28-E28</f>
        <v>0</v>
      </c>
      <c r="G28" s="46">
        <f t="shared" ref="G28:G30" si="5">E28*100/D28</f>
        <v>100</v>
      </c>
    </row>
    <row r="29" spans="1:7" ht="15.75" thickBot="1" x14ac:dyDescent="0.3">
      <c r="A29" s="37" t="s">
        <v>80</v>
      </c>
      <c r="B29" s="30"/>
      <c r="C29" s="38" t="s">
        <v>264</v>
      </c>
      <c r="D29" s="42">
        <f>D30</f>
        <v>40000</v>
      </c>
      <c r="E29" s="42">
        <f>E30</f>
        <v>40000</v>
      </c>
      <c r="F29" s="42">
        <f t="shared" si="4"/>
        <v>0</v>
      </c>
      <c r="G29" s="46">
        <f t="shared" si="5"/>
        <v>100</v>
      </c>
    </row>
    <row r="30" spans="1:7" ht="15.75" thickBot="1" x14ac:dyDescent="0.3">
      <c r="A30" s="37" t="s">
        <v>115</v>
      </c>
      <c r="B30" s="30"/>
      <c r="C30" s="38" t="s">
        <v>265</v>
      </c>
      <c r="D30" s="42">
        <v>40000</v>
      </c>
      <c r="E30" s="42">
        <v>40000</v>
      </c>
      <c r="F30" s="42">
        <f t="shared" si="4"/>
        <v>0</v>
      </c>
      <c r="G30" s="46">
        <f t="shared" si="5"/>
        <v>100</v>
      </c>
    </row>
    <row r="31" spans="1:7" ht="15.75" thickBot="1" x14ac:dyDescent="0.3">
      <c r="A31" s="34" t="s">
        <v>100</v>
      </c>
      <c r="B31" s="35"/>
      <c r="C31" s="36" t="s">
        <v>266</v>
      </c>
      <c r="D31" s="40">
        <f>D32+D42</f>
        <v>1693460</v>
      </c>
      <c r="E31" s="40">
        <f t="shared" ref="E31:F31" si="6">E32+E42</f>
        <v>988308.15</v>
      </c>
      <c r="F31" s="40">
        <f t="shared" si="6"/>
        <v>705151.85</v>
      </c>
      <c r="G31" s="46">
        <f>E31*100/D31</f>
        <v>58.360288994130357</v>
      </c>
    </row>
    <row r="32" spans="1:7" ht="15.75" thickBot="1" x14ac:dyDescent="0.3">
      <c r="A32" s="29" t="s">
        <v>80</v>
      </c>
      <c r="B32" s="30"/>
      <c r="C32" s="38" t="s">
        <v>101</v>
      </c>
      <c r="D32" s="42">
        <f>D33+D36+D41</f>
        <v>1553637</v>
      </c>
      <c r="E32" s="42">
        <f t="shared" ref="E32:F32" si="7">E33+E36+E41</f>
        <v>919374.63</v>
      </c>
      <c r="F32" s="42">
        <f t="shared" si="7"/>
        <v>634262.37</v>
      </c>
      <c r="G32" s="46">
        <f t="shared" si="1"/>
        <v>59.175639483354217</v>
      </c>
    </row>
    <row r="33" spans="1:7" ht="26.25" thickBot="1" x14ac:dyDescent="0.3">
      <c r="A33" s="29" t="s">
        <v>82</v>
      </c>
      <c r="B33" s="30"/>
      <c r="C33" s="38" t="s">
        <v>102</v>
      </c>
      <c r="D33" s="42">
        <f>D34+D35</f>
        <v>1207100</v>
      </c>
      <c r="E33" s="42">
        <f t="shared" ref="E33:F33" si="8">E34+E35</f>
        <v>756567.41</v>
      </c>
      <c r="F33" s="42">
        <f t="shared" si="8"/>
        <v>450532.58999999997</v>
      </c>
      <c r="G33" s="46">
        <f t="shared" si="1"/>
        <v>62.67644851296496</v>
      </c>
    </row>
    <row r="34" spans="1:7" ht="15.75" thickBot="1" x14ac:dyDescent="0.3">
      <c r="A34" s="29" t="s">
        <v>84</v>
      </c>
      <c r="B34" s="30"/>
      <c r="C34" s="38" t="s">
        <v>103</v>
      </c>
      <c r="D34" s="42">
        <v>986100</v>
      </c>
      <c r="E34" s="42">
        <v>593657.80000000005</v>
      </c>
      <c r="F34" s="42">
        <f>D34-E34</f>
        <v>392442.19999999995</v>
      </c>
      <c r="G34" s="46">
        <f t="shared" si="1"/>
        <v>60.202596085589704</v>
      </c>
    </row>
    <row r="35" spans="1:7" ht="15.75" thickBot="1" x14ac:dyDescent="0.3">
      <c r="A35" s="29" t="s">
        <v>86</v>
      </c>
      <c r="B35" s="30"/>
      <c r="C35" s="38" t="s">
        <v>104</v>
      </c>
      <c r="D35" s="42">
        <v>221000</v>
      </c>
      <c r="E35" s="42">
        <v>162909.60999999999</v>
      </c>
      <c r="F35" s="42">
        <f>D35-E35</f>
        <v>58090.390000000014</v>
      </c>
      <c r="G35" s="46">
        <f t="shared" si="1"/>
        <v>73.714755656108593</v>
      </c>
    </row>
    <row r="36" spans="1:7" ht="15.75" thickBot="1" x14ac:dyDescent="0.3">
      <c r="A36" s="29" t="s">
        <v>105</v>
      </c>
      <c r="B36" s="30"/>
      <c r="C36" s="38" t="s">
        <v>106</v>
      </c>
      <c r="D36" s="42">
        <f>D37+D38+D39+D40</f>
        <v>307867</v>
      </c>
      <c r="E36" s="42">
        <f t="shared" ref="E36:F36" si="9">E37+E38+E39+E40</f>
        <v>138136.51</v>
      </c>
      <c r="F36" s="42">
        <f t="shared" si="9"/>
        <v>169730.49</v>
      </c>
      <c r="G36" s="46">
        <f t="shared" si="1"/>
        <v>44.868891436886706</v>
      </c>
    </row>
    <row r="37" spans="1:7" ht="15.75" thickBot="1" x14ac:dyDescent="0.3">
      <c r="A37" s="29" t="s">
        <v>107</v>
      </c>
      <c r="B37" s="30"/>
      <c r="C37" s="38" t="s">
        <v>108</v>
      </c>
      <c r="D37" s="42">
        <v>48800</v>
      </c>
      <c r="E37" s="42">
        <v>27768.11</v>
      </c>
      <c r="F37" s="42">
        <f>D37-E37</f>
        <v>21031.89</v>
      </c>
      <c r="G37" s="46">
        <f t="shared" si="1"/>
        <v>56.901864754098362</v>
      </c>
    </row>
    <row r="38" spans="1:7" ht="15.75" thickBot="1" x14ac:dyDescent="0.3">
      <c r="A38" s="29" t="s">
        <v>109</v>
      </c>
      <c r="B38" s="30"/>
      <c r="C38" s="38" t="s">
        <v>110</v>
      </c>
      <c r="D38" s="42">
        <v>71000</v>
      </c>
      <c r="E38" s="42">
        <v>26177.87</v>
      </c>
      <c r="F38" s="42">
        <f t="shared" ref="F38:F41" si="10">D38-E38</f>
        <v>44822.130000000005</v>
      </c>
      <c r="G38" s="46">
        <f t="shared" si="1"/>
        <v>36.87023943661972</v>
      </c>
    </row>
    <row r="39" spans="1:7" ht="15.75" thickBot="1" x14ac:dyDescent="0.3">
      <c r="A39" s="29" t="s">
        <v>111</v>
      </c>
      <c r="B39" s="30"/>
      <c r="C39" s="38" t="s">
        <v>112</v>
      </c>
      <c r="D39" s="42">
        <v>44400</v>
      </c>
      <c r="E39" s="42">
        <v>4000</v>
      </c>
      <c r="F39" s="42">
        <f t="shared" si="10"/>
        <v>40400</v>
      </c>
      <c r="G39" s="46">
        <f t="shared" si="1"/>
        <v>9.0090090090090094</v>
      </c>
    </row>
    <row r="40" spans="1:7" ht="15.75" thickBot="1" x14ac:dyDescent="0.3">
      <c r="A40" s="29" t="s">
        <v>113</v>
      </c>
      <c r="B40" s="30"/>
      <c r="C40" s="38" t="s">
        <v>114</v>
      </c>
      <c r="D40" s="42">
        <v>143667</v>
      </c>
      <c r="E40" s="42">
        <v>80190.53</v>
      </c>
      <c r="F40" s="42">
        <f t="shared" si="10"/>
        <v>63476.47</v>
      </c>
      <c r="G40" s="46">
        <f t="shared" si="1"/>
        <v>55.816944740267424</v>
      </c>
    </row>
    <row r="41" spans="1:7" ht="15.75" thickBot="1" x14ac:dyDescent="0.3">
      <c r="A41" s="29" t="s">
        <v>115</v>
      </c>
      <c r="B41" s="30"/>
      <c r="C41" s="38" t="s">
        <v>116</v>
      </c>
      <c r="D41" s="42">
        <v>38670</v>
      </c>
      <c r="E41" s="42">
        <v>24670.71</v>
      </c>
      <c r="F41" s="42">
        <f t="shared" si="10"/>
        <v>13999.29</v>
      </c>
      <c r="G41" s="46">
        <f t="shared" si="1"/>
        <v>63.798060512024826</v>
      </c>
    </row>
    <row r="42" spans="1:7" ht="15.75" thickBot="1" x14ac:dyDescent="0.3">
      <c r="A42" s="29" t="s">
        <v>117</v>
      </c>
      <c r="B42" s="30"/>
      <c r="C42" s="38" t="s">
        <v>118</v>
      </c>
      <c r="D42" s="42">
        <f>D43+D44</f>
        <v>139823</v>
      </c>
      <c r="E42" s="42">
        <f t="shared" ref="E42:F42" si="11">E43+E44</f>
        <v>68933.51999999999</v>
      </c>
      <c r="F42" s="42">
        <f t="shared" si="11"/>
        <v>70889.48000000001</v>
      </c>
      <c r="G42" s="46">
        <f t="shared" si="1"/>
        <v>49.300558563326483</v>
      </c>
    </row>
    <row r="43" spans="1:7" ht="15.75" thickBot="1" x14ac:dyDescent="0.3">
      <c r="A43" s="37" t="s">
        <v>119</v>
      </c>
      <c r="B43" s="30"/>
      <c r="C43" s="38" t="s">
        <v>120</v>
      </c>
      <c r="D43" s="42">
        <v>22600</v>
      </c>
      <c r="E43" s="42">
        <v>22600</v>
      </c>
      <c r="F43" s="42">
        <f>D43-E43</f>
        <v>0</v>
      </c>
      <c r="G43" s="46">
        <f t="shared" si="1"/>
        <v>100</v>
      </c>
    </row>
    <row r="44" spans="1:7" ht="26.25" thickBot="1" x14ac:dyDescent="0.3">
      <c r="A44" s="29" t="s">
        <v>121</v>
      </c>
      <c r="B44" s="30"/>
      <c r="C44" s="38" t="s">
        <v>122</v>
      </c>
      <c r="D44" s="42">
        <v>117223</v>
      </c>
      <c r="E44" s="42">
        <v>46333.52</v>
      </c>
      <c r="F44" s="42">
        <f>D44-E44</f>
        <v>70889.48000000001</v>
      </c>
      <c r="G44" s="46">
        <f t="shared" si="1"/>
        <v>39.525963334840434</v>
      </c>
    </row>
    <row r="45" spans="1:7" ht="26.25" thickBot="1" x14ac:dyDescent="0.3">
      <c r="A45" s="39" t="s">
        <v>123</v>
      </c>
      <c r="B45" s="35"/>
      <c r="C45" s="36" t="s">
        <v>124</v>
      </c>
      <c r="D45" s="40">
        <f>D46</f>
        <v>134298</v>
      </c>
      <c r="E45" s="40">
        <f t="shared" ref="E45:F45" si="12">E46</f>
        <v>106298</v>
      </c>
      <c r="F45" s="40">
        <f t="shared" si="12"/>
        <v>27999.999999999993</v>
      </c>
      <c r="G45" s="46">
        <f t="shared" si="1"/>
        <v>79.150843646219599</v>
      </c>
    </row>
    <row r="46" spans="1:7" ht="26.25" thickBot="1" x14ac:dyDescent="0.3">
      <c r="A46" s="29" t="s">
        <v>82</v>
      </c>
      <c r="B46" s="30"/>
      <c r="C46" s="38" t="s">
        <v>125</v>
      </c>
      <c r="D46" s="40">
        <f>D47+D48</f>
        <v>134298</v>
      </c>
      <c r="E46" s="40">
        <f t="shared" ref="E46:F46" si="13">E47+E48</f>
        <v>106298</v>
      </c>
      <c r="F46" s="40">
        <f t="shared" si="13"/>
        <v>27999.999999999993</v>
      </c>
      <c r="G46" s="46">
        <f t="shared" si="1"/>
        <v>79.150843646219599</v>
      </c>
    </row>
    <row r="47" spans="1:7" ht="15.75" thickBot="1" x14ac:dyDescent="0.3">
      <c r="A47" s="29" t="s">
        <v>84</v>
      </c>
      <c r="B47" s="30"/>
      <c r="C47" s="38" t="s">
        <v>126</v>
      </c>
      <c r="D47" s="42">
        <v>104075</v>
      </c>
      <c r="E47" s="42">
        <v>76545.350000000006</v>
      </c>
      <c r="F47" s="42">
        <f>D47-E47</f>
        <v>27529.649999999994</v>
      </c>
      <c r="G47" s="46">
        <f t="shared" si="1"/>
        <v>73.548258467451362</v>
      </c>
    </row>
    <row r="48" spans="1:7" ht="15.75" thickBot="1" x14ac:dyDescent="0.3">
      <c r="A48" s="29" t="s">
        <v>86</v>
      </c>
      <c r="B48" s="30"/>
      <c r="C48" s="38" t="s">
        <v>127</v>
      </c>
      <c r="D48" s="42">
        <v>30223</v>
      </c>
      <c r="E48" s="42">
        <v>29752.65</v>
      </c>
      <c r="F48" s="42">
        <f>D48-E48</f>
        <v>470.34999999999854</v>
      </c>
      <c r="G48" s="46">
        <f t="shared" si="1"/>
        <v>98.44373490388115</v>
      </c>
    </row>
    <row r="49" spans="1:7" ht="51.75" thickBot="1" x14ac:dyDescent="0.3">
      <c r="A49" s="34" t="s">
        <v>128</v>
      </c>
      <c r="B49" s="35"/>
      <c r="C49" s="36" t="s">
        <v>198</v>
      </c>
      <c r="D49" s="40">
        <f>D50+D53</f>
        <v>5294</v>
      </c>
      <c r="E49" s="40">
        <f t="shared" ref="E49:F49" si="14">E50+E53</f>
        <v>0</v>
      </c>
      <c r="F49" s="40">
        <f t="shared" si="14"/>
        <v>5294</v>
      </c>
      <c r="G49" s="32">
        <f t="shared" si="1"/>
        <v>0</v>
      </c>
    </row>
    <row r="50" spans="1:7" ht="15.75" thickBot="1" x14ac:dyDescent="0.3">
      <c r="A50" s="29" t="s">
        <v>80</v>
      </c>
      <c r="B50" s="30"/>
      <c r="C50" s="38" t="s">
        <v>199</v>
      </c>
      <c r="D50" s="42">
        <f>D51</f>
        <v>3176</v>
      </c>
      <c r="E50" s="42">
        <f t="shared" ref="E50:F51" si="15">E51</f>
        <v>0</v>
      </c>
      <c r="F50" s="42">
        <f t="shared" si="15"/>
        <v>3176</v>
      </c>
      <c r="G50" s="32">
        <f t="shared" si="1"/>
        <v>0</v>
      </c>
    </row>
    <row r="51" spans="1:7" ht="15.75" thickBot="1" x14ac:dyDescent="0.3">
      <c r="A51" s="29" t="s">
        <v>105</v>
      </c>
      <c r="B51" s="30"/>
      <c r="C51" s="38" t="s">
        <v>129</v>
      </c>
      <c r="D51" s="42">
        <f>D52</f>
        <v>3176</v>
      </c>
      <c r="E51" s="42">
        <f t="shared" si="15"/>
        <v>0</v>
      </c>
      <c r="F51" s="42">
        <f t="shared" si="15"/>
        <v>3176</v>
      </c>
      <c r="G51" s="32">
        <f t="shared" si="1"/>
        <v>0</v>
      </c>
    </row>
    <row r="52" spans="1:7" ht="15.75" thickBot="1" x14ac:dyDescent="0.3">
      <c r="A52" s="29" t="s">
        <v>113</v>
      </c>
      <c r="B52" s="30"/>
      <c r="C52" s="38" t="s">
        <v>130</v>
      </c>
      <c r="D52" s="42">
        <v>3176</v>
      </c>
      <c r="E52" s="42">
        <v>0</v>
      </c>
      <c r="F52" s="42">
        <f>D52-E52</f>
        <v>3176</v>
      </c>
      <c r="G52" s="32">
        <f t="shared" si="1"/>
        <v>0</v>
      </c>
    </row>
    <row r="53" spans="1:7" ht="15.75" thickBot="1" x14ac:dyDescent="0.3">
      <c r="A53" s="29" t="s">
        <v>117</v>
      </c>
      <c r="B53" s="30"/>
      <c r="C53" s="38" t="s">
        <v>131</v>
      </c>
      <c r="D53" s="42">
        <f>D54</f>
        <v>2118</v>
      </c>
      <c r="E53" s="42">
        <f t="shared" ref="E53:F53" si="16">E54</f>
        <v>0</v>
      </c>
      <c r="F53" s="42">
        <f t="shared" si="16"/>
        <v>2118</v>
      </c>
      <c r="G53" s="32">
        <f t="shared" si="1"/>
        <v>0</v>
      </c>
    </row>
    <row r="54" spans="1:7" ht="26.25" thickBot="1" x14ac:dyDescent="0.3">
      <c r="A54" s="29" t="s">
        <v>121</v>
      </c>
      <c r="B54" s="30"/>
      <c r="C54" s="38" t="s">
        <v>132</v>
      </c>
      <c r="D54" s="42">
        <v>2118</v>
      </c>
      <c r="E54" s="42">
        <v>0</v>
      </c>
      <c r="F54" s="42">
        <f>D54-E54</f>
        <v>2118</v>
      </c>
      <c r="G54" s="32">
        <f t="shared" si="1"/>
        <v>0</v>
      </c>
    </row>
    <row r="55" spans="1:7" ht="39" thickBot="1" x14ac:dyDescent="0.3">
      <c r="A55" s="5" t="s">
        <v>133</v>
      </c>
      <c r="B55" s="35"/>
      <c r="C55" s="36" t="s">
        <v>204</v>
      </c>
      <c r="D55" s="40">
        <f>D56</f>
        <v>2118</v>
      </c>
      <c r="E55" s="40">
        <f t="shared" ref="E55:F56" si="17">E56</f>
        <v>0</v>
      </c>
      <c r="F55" s="40">
        <f t="shared" si="17"/>
        <v>2118</v>
      </c>
      <c r="G55" s="32">
        <f t="shared" si="1"/>
        <v>0</v>
      </c>
    </row>
    <row r="56" spans="1:7" ht="15.75" thickBot="1" x14ac:dyDescent="0.3">
      <c r="A56" s="4" t="s">
        <v>80</v>
      </c>
      <c r="B56" s="30"/>
      <c r="C56" s="38" t="s">
        <v>134</v>
      </c>
      <c r="D56" s="42">
        <f>D57</f>
        <v>2118</v>
      </c>
      <c r="E56" s="42">
        <f t="shared" si="17"/>
        <v>0</v>
      </c>
      <c r="F56" s="42">
        <f t="shared" si="17"/>
        <v>2118</v>
      </c>
      <c r="G56" s="32">
        <f t="shared" si="1"/>
        <v>0</v>
      </c>
    </row>
    <row r="57" spans="1:7" ht="15.75" thickBot="1" x14ac:dyDescent="0.3">
      <c r="A57" s="4" t="s">
        <v>105</v>
      </c>
      <c r="B57" s="30"/>
      <c r="C57" s="38" t="s">
        <v>135</v>
      </c>
      <c r="D57" s="42">
        <f>D58+D59</f>
        <v>2118</v>
      </c>
      <c r="E57" s="42">
        <f t="shared" ref="E57:F57" si="18">E58+E59</f>
        <v>0</v>
      </c>
      <c r="F57" s="42">
        <f t="shared" si="18"/>
        <v>2118</v>
      </c>
      <c r="G57" s="32">
        <f t="shared" si="1"/>
        <v>0</v>
      </c>
    </row>
    <row r="58" spans="1:7" ht="15.75" thickBot="1" x14ac:dyDescent="0.3">
      <c r="A58" s="4" t="s">
        <v>206</v>
      </c>
      <c r="B58" s="30"/>
      <c r="C58" s="38" t="s">
        <v>205</v>
      </c>
      <c r="D58" s="42">
        <v>1059</v>
      </c>
      <c r="E58" s="42">
        <v>0</v>
      </c>
      <c r="F58" s="42">
        <f>D58-E58</f>
        <v>1059</v>
      </c>
      <c r="G58" s="32">
        <f t="shared" si="1"/>
        <v>0</v>
      </c>
    </row>
    <row r="59" spans="1:7" ht="15.75" thickBot="1" x14ac:dyDescent="0.3">
      <c r="A59" s="4" t="s">
        <v>113</v>
      </c>
      <c r="B59" s="30"/>
      <c r="C59" s="38" t="s">
        <v>136</v>
      </c>
      <c r="D59" s="42">
        <v>1059</v>
      </c>
      <c r="E59" s="42"/>
      <c r="F59" s="42">
        <f>D59-E59</f>
        <v>1059</v>
      </c>
      <c r="G59" s="32">
        <f t="shared" si="1"/>
        <v>0</v>
      </c>
    </row>
    <row r="60" spans="1:7" ht="15.75" thickBot="1" x14ac:dyDescent="0.3">
      <c r="A60" s="3" t="s">
        <v>137</v>
      </c>
      <c r="B60" s="35"/>
      <c r="C60" s="36" t="s">
        <v>138</v>
      </c>
      <c r="D60" s="40">
        <f>D61</f>
        <v>741</v>
      </c>
      <c r="E60" s="40">
        <f t="shared" ref="E60:F62" si="19">E61</f>
        <v>0</v>
      </c>
      <c r="F60" s="40">
        <f t="shared" si="19"/>
        <v>741</v>
      </c>
      <c r="G60" s="32">
        <f t="shared" si="1"/>
        <v>0</v>
      </c>
    </row>
    <row r="61" spans="1:7" ht="15.75" thickBot="1" x14ac:dyDescent="0.3">
      <c r="A61" s="4" t="s">
        <v>80</v>
      </c>
      <c r="B61" s="30"/>
      <c r="C61" s="38" t="s">
        <v>139</v>
      </c>
      <c r="D61" s="42">
        <f>D62</f>
        <v>741</v>
      </c>
      <c r="E61" s="42">
        <f t="shared" si="19"/>
        <v>0</v>
      </c>
      <c r="F61" s="42">
        <f t="shared" si="19"/>
        <v>741</v>
      </c>
      <c r="G61" s="32">
        <f t="shared" si="1"/>
        <v>0</v>
      </c>
    </row>
    <row r="62" spans="1:7" ht="15.75" thickBot="1" x14ac:dyDescent="0.3">
      <c r="A62" s="4" t="s">
        <v>105</v>
      </c>
      <c r="B62" s="30"/>
      <c r="C62" s="38" t="s">
        <v>140</v>
      </c>
      <c r="D62" s="42">
        <f>D63</f>
        <v>741</v>
      </c>
      <c r="E62" s="42">
        <f t="shared" si="19"/>
        <v>0</v>
      </c>
      <c r="F62" s="42">
        <f t="shared" si="19"/>
        <v>741</v>
      </c>
      <c r="G62" s="32">
        <f t="shared" si="1"/>
        <v>0</v>
      </c>
    </row>
    <row r="63" spans="1:7" ht="15.75" thickBot="1" x14ac:dyDescent="0.3">
      <c r="A63" s="29" t="s">
        <v>141</v>
      </c>
      <c r="B63" s="30"/>
      <c r="C63" s="38" t="s">
        <v>142</v>
      </c>
      <c r="D63" s="42">
        <v>741</v>
      </c>
      <c r="E63" s="42"/>
      <c r="F63" s="42">
        <f>D63-E63</f>
        <v>741</v>
      </c>
      <c r="G63" s="32">
        <f t="shared" si="1"/>
        <v>0</v>
      </c>
    </row>
    <row r="64" spans="1:7" ht="15.75" thickBot="1" x14ac:dyDescent="0.3">
      <c r="A64" s="34" t="s">
        <v>143</v>
      </c>
      <c r="B64" s="35"/>
      <c r="C64" s="36" t="s">
        <v>144</v>
      </c>
      <c r="D64" s="40">
        <f>D65</f>
        <v>177216</v>
      </c>
      <c r="E64" s="40">
        <f t="shared" ref="E64:F66" si="20">E65</f>
        <v>0</v>
      </c>
      <c r="F64" s="40">
        <f t="shared" si="20"/>
        <v>177216</v>
      </c>
      <c r="G64" s="32">
        <f t="shared" si="1"/>
        <v>0</v>
      </c>
    </row>
    <row r="65" spans="1:7" ht="15.75" thickBot="1" x14ac:dyDescent="0.3">
      <c r="A65" s="4" t="s">
        <v>80</v>
      </c>
      <c r="B65" s="30"/>
      <c r="C65" s="38" t="s">
        <v>145</v>
      </c>
      <c r="D65" s="42">
        <f>D66</f>
        <v>177216</v>
      </c>
      <c r="E65" s="42">
        <f t="shared" si="20"/>
        <v>0</v>
      </c>
      <c r="F65" s="42">
        <f t="shared" si="20"/>
        <v>177216</v>
      </c>
      <c r="G65" s="32">
        <f t="shared" si="1"/>
        <v>0</v>
      </c>
    </row>
    <row r="66" spans="1:7" ht="15.75" thickBot="1" x14ac:dyDescent="0.3">
      <c r="A66" s="4" t="s">
        <v>105</v>
      </c>
      <c r="B66" s="30"/>
      <c r="C66" s="38" t="s">
        <v>146</v>
      </c>
      <c r="D66" s="42">
        <f>D67</f>
        <v>177216</v>
      </c>
      <c r="E66" s="42">
        <f t="shared" si="20"/>
        <v>0</v>
      </c>
      <c r="F66" s="42">
        <f t="shared" si="20"/>
        <v>177216</v>
      </c>
      <c r="G66" s="32">
        <f t="shared" si="1"/>
        <v>0</v>
      </c>
    </row>
    <row r="67" spans="1:7" ht="15.75" thickBot="1" x14ac:dyDescent="0.3">
      <c r="A67" s="29" t="s">
        <v>111</v>
      </c>
      <c r="B67" s="30"/>
      <c r="C67" s="38" t="s">
        <v>147</v>
      </c>
      <c r="D67" s="42">
        <v>177216</v>
      </c>
      <c r="E67" s="42"/>
      <c r="F67" s="42">
        <f>D67-E67</f>
        <v>177216</v>
      </c>
      <c r="G67" s="32">
        <f t="shared" si="1"/>
        <v>0</v>
      </c>
    </row>
    <row r="68" spans="1:7" ht="26.25" thickBot="1" x14ac:dyDescent="0.3">
      <c r="A68" s="34" t="s">
        <v>148</v>
      </c>
      <c r="B68" s="35"/>
      <c r="C68" s="36" t="s">
        <v>149</v>
      </c>
      <c r="D68" s="40">
        <f>D69</f>
        <v>1059</v>
      </c>
      <c r="E68" s="40">
        <f t="shared" ref="E68:F70" si="21">E69</f>
        <v>0</v>
      </c>
      <c r="F68" s="40">
        <f t="shared" si="21"/>
        <v>1059</v>
      </c>
      <c r="G68" s="32">
        <f t="shared" si="1"/>
        <v>0</v>
      </c>
    </row>
    <row r="69" spans="1:7" ht="15.75" thickBot="1" x14ac:dyDescent="0.3">
      <c r="A69" s="29" t="s">
        <v>80</v>
      </c>
      <c r="B69" s="30"/>
      <c r="C69" s="38" t="s">
        <v>150</v>
      </c>
      <c r="D69" s="42">
        <f>D70</f>
        <v>1059</v>
      </c>
      <c r="E69" s="42">
        <f t="shared" si="21"/>
        <v>0</v>
      </c>
      <c r="F69" s="42">
        <f t="shared" si="21"/>
        <v>1059</v>
      </c>
      <c r="G69" s="32">
        <f t="shared" si="1"/>
        <v>0</v>
      </c>
    </row>
    <row r="70" spans="1:7" ht="15.75" thickBot="1" x14ac:dyDescent="0.3">
      <c r="A70" s="29" t="s">
        <v>105</v>
      </c>
      <c r="B70" s="30"/>
      <c r="C70" s="38" t="s">
        <v>151</v>
      </c>
      <c r="D70" s="42">
        <f>D71</f>
        <v>1059</v>
      </c>
      <c r="E70" s="42">
        <f t="shared" si="21"/>
        <v>0</v>
      </c>
      <c r="F70" s="42">
        <f t="shared" si="21"/>
        <v>1059</v>
      </c>
      <c r="G70" s="32">
        <f t="shared" ref="G70:G114" si="22">E70*100/D70</f>
        <v>0</v>
      </c>
    </row>
    <row r="71" spans="1:7" ht="15.75" thickBot="1" x14ac:dyDescent="0.3">
      <c r="A71" s="29" t="s">
        <v>113</v>
      </c>
      <c r="B71" s="30"/>
      <c r="C71" s="38" t="s">
        <v>152</v>
      </c>
      <c r="D71" s="42">
        <v>1059</v>
      </c>
      <c r="E71" s="42"/>
      <c r="F71" s="42">
        <f>D71-E71</f>
        <v>1059</v>
      </c>
      <c r="G71" s="32">
        <f t="shared" si="22"/>
        <v>0</v>
      </c>
    </row>
    <row r="72" spans="1:7" ht="15.75" thickBot="1" x14ac:dyDescent="0.3">
      <c r="A72" s="39" t="s">
        <v>153</v>
      </c>
      <c r="B72" s="35"/>
      <c r="C72" s="36" t="s">
        <v>154</v>
      </c>
      <c r="D72" s="40">
        <f>D73</f>
        <v>3120</v>
      </c>
      <c r="E72" s="40">
        <f t="shared" ref="E72:F74" si="23">E73</f>
        <v>2538.0300000000002</v>
      </c>
      <c r="F72" s="40">
        <f t="shared" si="23"/>
        <v>581.9699999999998</v>
      </c>
      <c r="G72" s="46">
        <f t="shared" si="22"/>
        <v>81.347115384615392</v>
      </c>
    </row>
    <row r="73" spans="1:7" ht="15.75" thickBot="1" x14ac:dyDescent="0.3">
      <c r="A73" s="4" t="s">
        <v>80</v>
      </c>
      <c r="B73" s="30"/>
      <c r="C73" s="38" t="s">
        <v>155</v>
      </c>
      <c r="D73" s="42">
        <f>D74</f>
        <v>3120</v>
      </c>
      <c r="E73" s="42">
        <f t="shared" si="23"/>
        <v>2538.0300000000002</v>
      </c>
      <c r="F73" s="42">
        <f t="shared" si="23"/>
        <v>581.9699999999998</v>
      </c>
      <c r="G73" s="46">
        <f t="shared" si="22"/>
        <v>81.347115384615392</v>
      </c>
    </row>
    <row r="74" spans="1:7" ht="15.75" thickBot="1" x14ac:dyDescent="0.3">
      <c r="A74" s="4" t="s">
        <v>105</v>
      </c>
      <c r="B74" s="30"/>
      <c r="C74" s="38" t="s">
        <v>156</v>
      </c>
      <c r="D74" s="42">
        <f>D75</f>
        <v>3120</v>
      </c>
      <c r="E74" s="42">
        <f t="shared" si="23"/>
        <v>2538.0300000000002</v>
      </c>
      <c r="F74" s="42">
        <f t="shared" si="23"/>
        <v>581.9699999999998</v>
      </c>
      <c r="G74" s="46">
        <f t="shared" si="22"/>
        <v>81.347115384615392</v>
      </c>
    </row>
    <row r="75" spans="1:7" ht="15.75" thickBot="1" x14ac:dyDescent="0.3">
      <c r="A75" s="29" t="s">
        <v>111</v>
      </c>
      <c r="B75" s="30"/>
      <c r="C75" s="38" t="s">
        <v>157</v>
      </c>
      <c r="D75" s="42">
        <v>3120</v>
      </c>
      <c r="E75" s="42">
        <v>2538.0300000000002</v>
      </c>
      <c r="F75" s="42">
        <f>D75-E75</f>
        <v>581.9699999999998</v>
      </c>
      <c r="G75" s="46">
        <f t="shared" si="22"/>
        <v>81.347115384615392</v>
      </c>
    </row>
    <row r="76" spans="1:7" ht="15.75" thickBot="1" x14ac:dyDescent="0.3">
      <c r="A76" s="39" t="s">
        <v>158</v>
      </c>
      <c r="B76" s="35"/>
      <c r="C76" s="36" t="s">
        <v>159</v>
      </c>
      <c r="D76" s="40">
        <f>D77+D84</f>
        <v>1164758</v>
      </c>
      <c r="E76" s="40">
        <f>E77+E84</f>
        <v>324243.86</v>
      </c>
      <c r="F76" s="40">
        <f>F77+F84</f>
        <v>840514.14</v>
      </c>
      <c r="G76" s="46">
        <f t="shared" si="22"/>
        <v>27.837873618382531</v>
      </c>
    </row>
    <row r="77" spans="1:7" ht="15.75" thickBot="1" x14ac:dyDescent="0.3">
      <c r="A77" s="4" t="s">
        <v>80</v>
      </c>
      <c r="B77" s="30"/>
      <c r="C77" s="38" t="s">
        <v>160</v>
      </c>
      <c r="D77" s="42">
        <f>D78+D82</f>
        <v>420001</v>
      </c>
      <c r="E77" s="42">
        <f t="shared" ref="E77:F77" si="24">E78+E82</f>
        <v>324243.86</v>
      </c>
      <c r="F77" s="42">
        <f t="shared" si="24"/>
        <v>95757.14</v>
      </c>
      <c r="G77" s="46">
        <f t="shared" si="22"/>
        <v>77.20073523634467</v>
      </c>
    </row>
    <row r="78" spans="1:7" ht="15.75" thickBot="1" x14ac:dyDescent="0.3">
      <c r="A78" s="4" t="s">
        <v>105</v>
      </c>
      <c r="B78" s="30"/>
      <c r="C78" s="38" t="s">
        <v>161</v>
      </c>
      <c r="D78" s="42">
        <f>D79+D80+D81</f>
        <v>114244</v>
      </c>
      <c r="E78" s="42">
        <f t="shared" ref="E78:F78" si="25">E79+E80+E81</f>
        <v>114243.86</v>
      </c>
      <c r="F78" s="42">
        <f t="shared" si="25"/>
        <v>0.13999999999941792</v>
      </c>
      <c r="G78" s="46">
        <f t="shared" si="22"/>
        <v>99.999877455271175</v>
      </c>
    </row>
    <row r="79" spans="1:7" ht="15.75" hidden="1" thickBot="1" x14ac:dyDescent="0.3">
      <c r="A79" s="29" t="s">
        <v>109</v>
      </c>
      <c r="B79" s="30"/>
      <c r="C79" s="38" t="s">
        <v>162</v>
      </c>
      <c r="D79" s="42"/>
      <c r="E79" s="42"/>
      <c r="F79" s="42">
        <f>D79-E79</f>
        <v>0</v>
      </c>
      <c r="G79" s="46" t="e">
        <f t="shared" si="22"/>
        <v>#DIV/0!</v>
      </c>
    </row>
    <row r="80" spans="1:7" ht="15.75" thickBot="1" x14ac:dyDescent="0.3">
      <c r="A80" s="37" t="s">
        <v>111</v>
      </c>
      <c r="B80" s="30"/>
      <c r="C80" s="38" t="s">
        <v>163</v>
      </c>
      <c r="D80" s="42">
        <v>114244</v>
      </c>
      <c r="E80" s="42">
        <v>114243.86</v>
      </c>
      <c r="F80" s="42">
        <f>D80-E80</f>
        <v>0.13999999999941792</v>
      </c>
      <c r="G80" s="46">
        <f t="shared" si="22"/>
        <v>99.999877455271175</v>
      </c>
    </row>
    <row r="81" spans="1:7" ht="15.75" hidden="1" thickBot="1" x14ac:dyDescent="0.3">
      <c r="A81" s="29" t="s">
        <v>113</v>
      </c>
      <c r="B81" s="30"/>
      <c r="C81" s="38" t="s">
        <v>164</v>
      </c>
      <c r="D81" s="42"/>
      <c r="E81" s="42"/>
      <c r="F81" s="42">
        <f>D81-E81</f>
        <v>0</v>
      </c>
      <c r="G81" s="46" t="e">
        <f t="shared" si="22"/>
        <v>#DIV/0!</v>
      </c>
    </row>
    <row r="82" spans="1:7" ht="15.75" thickBot="1" x14ac:dyDescent="0.3">
      <c r="A82" s="29" t="s">
        <v>165</v>
      </c>
      <c r="B82" s="30"/>
      <c r="C82" s="38" t="s">
        <v>166</v>
      </c>
      <c r="D82" s="42">
        <f>D83</f>
        <v>305757</v>
      </c>
      <c r="E82" s="42">
        <f t="shared" ref="E82:F82" si="26">E83</f>
        <v>210000</v>
      </c>
      <c r="F82" s="42">
        <f t="shared" si="26"/>
        <v>95757</v>
      </c>
      <c r="G82" s="46">
        <f t="shared" si="22"/>
        <v>68.681992562721376</v>
      </c>
    </row>
    <row r="83" spans="1:7" ht="39" thickBot="1" x14ac:dyDescent="0.3">
      <c r="A83" s="29" t="s">
        <v>167</v>
      </c>
      <c r="B83" s="30"/>
      <c r="C83" s="38" t="s">
        <v>168</v>
      </c>
      <c r="D83" s="42">
        <v>305757</v>
      </c>
      <c r="E83" s="42">
        <v>210000</v>
      </c>
      <c r="F83" s="42">
        <f>D83-E83</f>
        <v>95757</v>
      </c>
      <c r="G83" s="46">
        <f t="shared" si="22"/>
        <v>68.681992562721376</v>
      </c>
    </row>
    <row r="84" spans="1:7" ht="15.75" thickBot="1" x14ac:dyDescent="0.3">
      <c r="A84" s="29" t="s">
        <v>117</v>
      </c>
      <c r="B84" s="30"/>
      <c r="C84" s="38" t="s">
        <v>169</v>
      </c>
      <c r="D84" s="42">
        <f>D85</f>
        <v>744757</v>
      </c>
      <c r="E84" s="42">
        <f t="shared" ref="E84:F84" si="27">E85</f>
        <v>0</v>
      </c>
      <c r="F84" s="42">
        <f t="shared" si="27"/>
        <v>744757</v>
      </c>
      <c r="G84" s="32">
        <f t="shared" si="22"/>
        <v>0</v>
      </c>
    </row>
    <row r="85" spans="1:7" ht="15.75" thickBot="1" x14ac:dyDescent="0.3">
      <c r="A85" s="29" t="s">
        <v>119</v>
      </c>
      <c r="B85" s="30"/>
      <c r="C85" s="38" t="s">
        <v>207</v>
      </c>
      <c r="D85" s="42">
        <v>744757</v>
      </c>
      <c r="E85" s="42"/>
      <c r="F85" s="42">
        <f>D85-E85</f>
        <v>744757</v>
      </c>
      <c r="G85" s="32">
        <f t="shared" si="22"/>
        <v>0</v>
      </c>
    </row>
    <row r="86" spans="1:7" ht="15.75" thickBot="1" x14ac:dyDescent="0.3">
      <c r="A86" s="39" t="s">
        <v>170</v>
      </c>
      <c r="B86" s="35"/>
      <c r="C86" s="36" t="s">
        <v>200</v>
      </c>
      <c r="D86" s="44">
        <f>D87+D94</f>
        <v>152764</v>
      </c>
      <c r="E86" s="44">
        <f t="shared" ref="E86:F86" si="28">E87+E94</f>
        <v>122268.75</v>
      </c>
      <c r="F86" s="44">
        <f t="shared" si="28"/>
        <v>30495.249999999996</v>
      </c>
      <c r="G86" s="46">
        <f t="shared" si="22"/>
        <v>80.037672488282581</v>
      </c>
    </row>
    <row r="87" spans="1:7" ht="15.75" thickBot="1" x14ac:dyDescent="0.3">
      <c r="A87" s="4" t="s">
        <v>80</v>
      </c>
      <c r="B87" s="30"/>
      <c r="C87" s="38" t="s">
        <v>171</v>
      </c>
      <c r="D87" s="45">
        <f>D88+D92</f>
        <v>150114</v>
      </c>
      <c r="E87" s="45">
        <f t="shared" ref="E87:F87" si="29">E88+E92</f>
        <v>119618.75</v>
      </c>
      <c r="F87" s="45">
        <f t="shared" si="29"/>
        <v>30495.249999999996</v>
      </c>
      <c r="G87" s="46">
        <f t="shared" si="22"/>
        <v>79.68527252621341</v>
      </c>
    </row>
    <row r="88" spans="1:7" ht="15.75" thickBot="1" x14ac:dyDescent="0.3">
      <c r="A88" s="4" t="s">
        <v>105</v>
      </c>
      <c r="B88" s="30"/>
      <c r="C88" s="38" t="s">
        <v>172</v>
      </c>
      <c r="D88" s="45">
        <f>D89+D90+D91</f>
        <v>138231.59</v>
      </c>
      <c r="E88" s="45">
        <f t="shared" ref="E88:F88" si="30">E89+E90+E91</f>
        <v>107736.34</v>
      </c>
      <c r="F88" s="45">
        <f t="shared" si="30"/>
        <v>30495.249999999996</v>
      </c>
      <c r="G88" s="46">
        <f t="shared" si="22"/>
        <v>77.939015242463753</v>
      </c>
    </row>
    <row r="89" spans="1:7" ht="15.75" thickBot="1" x14ac:dyDescent="0.3">
      <c r="A89" s="29" t="s">
        <v>109</v>
      </c>
      <c r="B89" s="30"/>
      <c r="C89" s="38" t="s">
        <v>173</v>
      </c>
      <c r="D89" s="45">
        <v>93690</v>
      </c>
      <c r="E89" s="45">
        <v>72576.86</v>
      </c>
      <c r="F89" s="45">
        <f>D89-E89</f>
        <v>21113.14</v>
      </c>
      <c r="G89" s="46">
        <f t="shared" si="22"/>
        <v>77.464894866047601</v>
      </c>
    </row>
    <row r="90" spans="1:7" ht="15.75" thickBot="1" x14ac:dyDescent="0.3">
      <c r="A90" s="29" t="s">
        <v>111</v>
      </c>
      <c r="B90" s="30"/>
      <c r="C90" s="38" t="s">
        <v>174</v>
      </c>
      <c r="D90" s="45">
        <v>11160</v>
      </c>
      <c r="E90" s="45">
        <v>11159.48</v>
      </c>
      <c r="F90" s="45">
        <f t="shared" ref="F90:F91" si="31">D90-E90</f>
        <v>0.52000000000043656</v>
      </c>
      <c r="G90" s="46">
        <f t="shared" si="22"/>
        <v>99.995340501792114</v>
      </c>
    </row>
    <row r="91" spans="1:7" ht="15.75" thickBot="1" x14ac:dyDescent="0.3">
      <c r="A91" s="29" t="s">
        <v>113</v>
      </c>
      <c r="B91" s="30"/>
      <c r="C91" s="38" t="s">
        <v>208</v>
      </c>
      <c r="D91" s="45">
        <v>33381.589999999997</v>
      </c>
      <c r="E91" s="45">
        <v>24000</v>
      </c>
      <c r="F91" s="45">
        <f t="shared" si="31"/>
        <v>9381.5899999999965</v>
      </c>
      <c r="G91" s="46">
        <f>E91*100/D91</f>
        <v>71.895916281998552</v>
      </c>
    </row>
    <row r="92" spans="1:7" ht="15.75" thickBot="1" x14ac:dyDescent="0.3">
      <c r="A92" s="29" t="s">
        <v>165</v>
      </c>
      <c r="B92" s="30"/>
      <c r="C92" s="38" t="s">
        <v>210</v>
      </c>
      <c r="D92" s="45">
        <f>D93</f>
        <v>11882.41</v>
      </c>
      <c r="E92" s="45">
        <f t="shared" ref="E92:F92" si="32">E93</f>
        <v>11882.41</v>
      </c>
      <c r="F92" s="45">
        <f t="shared" si="32"/>
        <v>0</v>
      </c>
      <c r="G92" s="46">
        <f t="shared" si="22"/>
        <v>100</v>
      </c>
    </row>
    <row r="93" spans="1:7" ht="39" thickBot="1" x14ac:dyDescent="0.3">
      <c r="A93" s="4" t="s">
        <v>167</v>
      </c>
      <c r="B93" s="30"/>
      <c r="C93" s="38" t="s">
        <v>209</v>
      </c>
      <c r="D93" s="45">
        <v>11882.41</v>
      </c>
      <c r="E93" s="45">
        <v>11882.41</v>
      </c>
      <c r="F93" s="45">
        <f>D93-E93</f>
        <v>0</v>
      </c>
      <c r="G93" s="46">
        <f t="shared" si="22"/>
        <v>100</v>
      </c>
    </row>
    <row r="94" spans="1:7" ht="15.75" thickBot="1" x14ac:dyDescent="0.3">
      <c r="A94" s="29" t="s">
        <v>117</v>
      </c>
      <c r="B94" s="30"/>
      <c r="C94" s="38" t="s">
        <v>249</v>
      </c>
      <c r="D94" s="45">
        <f>D95</f>
        <v>2650</v>
      </c>
      <c r="E94" s="45">
        <f t="shared" ref="E94:F94" si="33">E95</f>
        <v>2650</v>
      </c>
      <c r="F94" s="45">
        <f t="shared" si="33"/>
        <v>0</v>
      </c>
      <c r="G94" s="45">
        <f>G95</f>
        <v>100</v>
      </c>
    </row>
    <row r="95" spans="1:7" ht="26.25" thickBot="1" x14ac:dyDescent="0.3">
      <c r="A95" s="29" t="s">
        <v>121</v>
      </c>
      <c r="B95" s="30"/>
      <c r="C95" s="38" t="s">
        <v>250</v>
      </c>
      <c r="D95" s="45">
        <v>2650</v>
      </c>
      <c r="E95" s="45">
        <v>2650</v>
      </c>
      <c r="F95" s="45">
        <f>D95-E95</f>
        <v>0</v>
      </c>
      <c r="G95" s="46">
        <f>E95*100/D95</f>
        <v>100</v>
      </c>
    </row>
    <row r="96" spans="1:7" ht="15.75" thickBot="1" x14ac:dyDescent="0.3">
      <c r="A96" s="34" t="s">
        <v>175</v>
      </c>
      <c r="B96" s="35"/>
      <c r="C96" s="36" t="s">
        <v>201</v>
      </c>
      <c r="D96" s="40">
        <f>D97+D105</f>
        <v>1206433</v>
      </c>
      <c r="E96" s="40">
        <f t="shared" ref="E96:F96" si="34">E97+E105</f>
        <v>827582.9</v>
      </c>
      <c r="F96" s="40">
        <f t="shared" si="34"/>
        <v>312953.01</v>
      </c>
      <c r="G96" s="46">
        <f t="shared" si="22"/>
        <v>68.597501891940951</v>
      </c>
    </row>
    <row r="97" spans="1:7" ht="15.75" thickBot="1" x14ac:dyDescent="0.3">
      <c r="A97" s="29" t="s">
        <v>80</v>
      </c>
      <c r="B97" s="30"/>
      <c r="C97" s="38" t="s">
        <v>176</v>
      </c>
      <c r="D97" s="42">
        <f>D98+D104+D101</f>
        <v>1196833</v>
      </c>
      <c r="E97" s="42">
        <f>E98+E104+E101</f>
        <v>827582.9</v>
      </c>
      <c r="F97" s="42">
        <f t="shared" ref="F97" si="35">F98+F104</f>
        <v>303353.01</v>
      </c>
      <c r="G97" s="46">
        <f t="shared" si="22"/>
        <v>69.147734061477252</v>
      </c>
    </row>
    <row r="98" spans="1:7" ht="26.25" thickBot="1" x14ac:dyDescent="0.3">
      <c r="A98" s="29" t="s">
        <v>82</v>
      </c>
      <c r="B98" s="30"/>
      <c r="C98" s="38" t="s">
        <v>177</v>
      </c>
      <c r="D98" s="42">
        <f>D99+D100</f>
        <v>943933</v>
      </c>
      <c r="E98" s="42">
        <f t="shared" ref="E98:F98" si="36">E99+E100</f>
        <v>698137.89</v>
      </c>
      <c r="F98" s="42">
        <f t="shared" si="36"/>
        <v>245795.11000000002</v>
      </c>
      <c r="G98" s="46">
        <f t="shared" si="22"/>
        <v>73.96053427520809</v>
      </c>
    </row>
    <row r="99" spans="1:7" ht="15.75" thickBot="1" x14ac:dyDescent="0.3">
      <c r="A99" s="29" t="s">
        <v>84</v>
      </c>
      <c r="B99" s="30"/>
      <c r="C99" s="38" t="s">
        <v>178</v>
      </c>
      <c r="D99" s="42">
        <v>724987</v>
      </c>
      <c r="E99" s="42">
        <v>539951.35999999999</v>
      </c>
      <c r="F99" s="42">
        <f>D99-E99</f>
        <v>185035.64</v>
      </c>
      <c r="G99" s="46">
        <f t="shared" si="22"/>
        <v>74.477385111733042</v>
      </c>
    </row>
    <row r="100" spans="1:7" ht="15.75" thickBot="1" x14ac:dyDescent="0.3">
      <c r="A100" s="29" t="s">
        <v>86</v>
      </c>
      <c r="B100" s="30"/>
      <c r="C100" s="38" t="s">
        <v>179</v>
      </c>
      <c r="D100" s="42">
        <v>218946</v>
      </c>
      <c r="E100" s="42">
        <v>158186.53</v>
      </c>
      <c r="F100" s="42">
        <f>D100-E100</f>
        <v>60759.47</v>
      </c>
      <c r="G100" s="46">
        <f t="shared" si="22"/>
        <v>72.249107085765445</v>
      </c>
    </row>
    <row r="101" spans="1:7" ht="15.75" thickBot="1" x14ac:dyDescent="0.3">
      <c r="A101" s="29" t="s">
        <v>105</v>
      </c>
      <c r="B101" s="30"/>
      <c r="C101" s="38" t="s">
        <v>180</v>
      </c>
      <c r="D101" s="42">
        <f>D102+D103</f>
        <v>130900</v>
      </c>
      <c r="E101" s="42">
        <f>E102+E103</f>
        <v>65002.91</v>
      </c>
      <c r="F101" s="42">
        <f t="shared" ref="F101" si="37">F102+F103+F104</f>
        <v>123454.98999999999</v>
      </c>
      <c r="G101" s="46">
        <f t="shared" si="22"/>
        <v>49.658449197860961</v>
      </c>
    </row>
    <row r="102" spans="1:7" ht="15.75" thickBot="1" x14ac:dyDescent="0.3">
      <c r="A102" s="29" t="s">
        <v>109</v>
      </c>
      <c r="B102" s="30"/>
      <c r="C102" s="38" t="s">
        <v>181</v>
      </c>
      <c r="D102" s="42">
        <v>108400</v>
      </c>
      <c r="E102" s="42">
        <v>59206.91</v>
      </c>
      <c r="F102" s="42">
        <f>D102-E102</f>
        <v>49193.09</v>
      </c>
      <c r="G102" s="46">
        <f t="shared" si="22"/>
        <v>54.618920664206641</v>
      </c>
    </row>
    <row r="103" spans="1:7" ht="15.75" thickBot="1" x14ac:dyDescent="0.3">
      <c r="A103" s="29" t="s">
        <v>111</v>
      </c>
      <c r="B103" s="30"/>
      <c r="C103" s="38" t="s">
        <v>182</v>
      </c>
      <c r="D103" s="42">
        <v>22500</v>
      </c>
      <c r="E103" s="42">
        <v>5796</v>
      </c>
      <c r="F103" s="42">
        <f t="shared" ref="F103:F104" si="38">D103-E103</f>
        <v>16704</v>
      </c>
      <c r="G103" s="46">
        <f t="shared" si="22"/>
        <v>25.76</v>
      </c>
    </row>
    <row r="104" spans="1:7" ht="15.75" thickBot="1" x14ac:dyDescent="0.3">
      <c r="A104" s="29" t="s">
        <v>115</v>
      </c>
      <c r="B104" s="30"/>
      <c r="C104" s="38" t="s">
        <v>183</v>
      </c>
      <c r="D104" s="42">
        <v>122000</v>
      </c>
      <c r="E104" s="42">
        <v>64442.1</v>
      </c>
      <c r="F104" s="42">
        <f t="shared" si="38"/>
        <v>57557.9</v>
      </c>
      <c r="G104" s="46">
        <f t="shared" si="22"/>
        <v>52.821393442622949</v>
      </c>
    </row>
    <row r="105" spans="1:7" ht="15.75" thickBot="1" x14ac:dyDescent="0.3">
      <c r="A105" s="29" t="s">
        <v>117</v>
      </c>
      <c r="B105" s="30"/>
      <c r="C105" s="38" t="s">
        <v>184</v>
      </c>
      <c r="D105" s="42">
        <f>D106</f>
        <v>9600</v>
      </c>
      <c r="E105" s="42">
        <f t="shared" ref="E105:F105" si="39">E106</f>
        <v>0</v>
      </c>
      <c r="F105" s="42">
        <f t="shared" si="39"/>
        <v>9600</v>
      </c>
      <c r="G105" s="32">
        <f t="shared" si="22"/>
        <v>0</v>
      </c>
    </row>
    <row r="106" spans="1:7" ht="26.25" thickBot="1" x14ac:dyDescent="0.3">
      <c r="A106" s="29" t="s">
        <v>121</v>
      </c>
      <c r="B106" s="30"/>
      <c r="C106" s="38" t="s">
        <v>185</v>
      </c>
      <c r="D106" s="42">
        <v>9600</v>
      </c>
      <c r="E106" s="42"/>
      <c r="F106" s="42">
        <f>D106-E106</f>
        <v>9600</v>
      </c>
      <c r="G106" s="32">
        <f t="shared" si="22"/>
        <v>0</v>
      </c>
    </row>
    <row r="107" spans="1:7" ht="26.25" thickBot="1" x14ac:dyDescent="0.3">
      <c r="A107" s="34" t="s">
        <v>186</v>
      </c>
      <c r="B107" s="35"/>
      <c r="C107" s="36" t="s">
        <v>203</v>
      </c>
      <c r="D107" s="40">
        <f>D108</f>
        <v>1588</v>
      </c>
      <c r="E107" s="40">
        <f t="shared" ref="E107:F109" si="40">E108</f>
        <v>0</v>
      </c>
      <c r="F107" s="40">
        <f t="shared" si="40"/>
        <v>1588</v>
      </c>
      <c r="G107" s="32">
        <f t="shared" si="22"/>
        <v>0</v>
      </c>
    </row>
    <row r="108" spans="1:7" ht="15.75" thickBot="1" x14ac:dyDescent="0.3">
      <c r="A108" s="4" t="s">
        <v>80</v>
      </c>
      <c r="B108" s="30"/>
      <c r="C108" s="38" t="s">
        <v>187</v>
      </c>
      <c r="D108" s="42">
        <f>D109</f>
        <v>1588</v>
      </c>
      <c r="E108" s="42">
        <f t="shared" si="40"/>
        <v>0</v>
      </c>
      <c r="F108" s="42">
        <f t="shared" si="40"/>
        <v>1588</v>
      </c>
      <c r="G108" s="32">
        <f t="shared" si="22"/>
        <v>0</v>
      </c>
    </row>
    <row r="109" spans="1:7" ht="15.75" thickBot="1" x14ac:dyDescent="0.3">
      <c r="A109" s="4" t="s">
        <v>105</v>
      </c>
      <c r="B109" s="30"/>
      <c r="C109" s="38" t="s">
        <v>188</v>
      </c>
      <c r="D109" s="42">
        <f>D110</f>
        <v>1588</v>
      </c>
      <c r="E109" s="42">
        <f t="shared" si="40"/>
        <v>0</v>
      </c>
      <c r="F109" s="42">
        <f t="shared" si="40"/>
        <v>1588</v>
      </c>
      <c r="G109" s="32">
        <f t="shared" si="22"/>
        <v>0</v>
      </c>
    </row>
    <row r="110" spans="1:7" ht="15.75" thickBot="1" x14ac:dyDescent="0.3">
      <c r="A110" s="29" t="s">
        <v>113</v>
      </c>
      <c r="B110" s="30"/>
      <c r="C110" s="38" t="s">
        <v>189</v>
      </c>
      <c r="D110" s="42">
        <v>1588</v>
      </c>
      <c r="E110" s="42"/>
      <c r="F110" s="42">
        <f>D110-E110</f>
        <v>1588</v>
      </c>
      <c r="G110" s="32">
        <f t="shared" si="22"/>
        <v>0</v>
      </c>
    </row>
    <row r="111" spans="1:7" ht="15.75" thickBot="1" x14ac:dyDescent="0.3">
      <c r="A111" s="34" t="s">
        <v>190</v>
      </c>
      <c r="B111" s="35"/>
      <c r="C111" s="36" t="s">
        <v>202</v>
      </c>
      <c r="D111" s="40">
        <f>D112</f>
        <v>98564</v>
      </c>
      <c r="E111" s="40">
        <f t="shared" ref="E111:F113" si="41">E112</f>
        <v>66243.070000000007</v>
      </c>
      <c r="F111" s="40">
        <f t="shared" si="41"/>
        <v>32320.929999999993</v>
      </c>
      <c r="G111" s="46">
        <f t="shared" si="22"/>
        <v>67.208179457002572</v>
      </c>
    </row>
    <row r="112" spans="1:7" ht="15.75" thickBot="1" x14ac:dyDescent="0.3">
      <c r="A112" s="29" t="s">
        <v>80</v>
      </c>
      <c r="B112" s="30"/>
      <c r="C112" s="38" t="s">
        <v>191</v>
      </c>
      <c r="D112" s="42">
        <f>D113</f>
        <v>98564</v>
      </c>
      <c r="E112" s="42">
        <f t="shared" si="41"/>
        <v>66243.070000000007</v>
      </c>
      <c r="F112" s="42">
        <f t="shared" si="41"/>
        <v>32320.929999999993</v>
      </c>
      <c r="G112" s="46">
        <f t="shared" si="22"/>
        <v>67.208179457002572</v>
      </c>
    </row>
    <row r="113" spans="1:7" ht="15.75" thickBot="1" x14ac:dyDescent="0.3">
      <c r="A113" s="37" t="s">
        <v>93</v>
      </c>
      <c r="B113" s="30"/>
      <c r="C113" s="38" t="s">
        <v>192</v>
      </c>
      <c r="D113" s="42">
        <f>D114</f>
        <v>98564</v>
      </c>
      <c r="E113" s="42">
        <f t="shared" si="41"/>
        <v>66243.070000000007</v>
      </c>
      <c r="F113" s="42">
        <f t="shared" si="41"/>
        <v>32320.929999999993</v>
      </c>
      <c r="G113" s="46">
        <f t="shared" si="22"/>
        <v>67.208179457002572</v>
      </c>
    </row>
    <row r="114" spans="1:7" ht="39" thickBot="1" x14ac:dyDescent="0.3">
      <c r="A114" s="37" t="s">
        <v>193</v>
      </c>
      <c r="B114" s="30"/>
      <c r="C114" s="38" t="s">
        <v>194</v>
      </c>
      <c r="D114" s="42">
        <v>98564</v>
      </c>
      <c r="E114" s="42">
        <v>66243.070000000007</v>
      </c>
      <c r="F114" s="43">
        <f>D114-E114</f>
        <v>32320.929999999993</v>
      </c>
      <c r="G114" s="46">
        <f t="shared" si="22"/>
        <v>67.208179457002572</v>
      </c>
    </row>
  </sheetData>
  <mergeCells count="8">
    <mergeCell ref="A8:G8"/>
    <mergeCell ref="A9:G9"/>
    <mergeCell ref="A1:G1"/>
    <mergeCell ref="A2:G2"/>
    <mergeCell ref="A3:G3"/>
    <mergeCell ref="A4:G4"/>
    <mergeCell ref="A5:G5"/>
    <mergeCell ref="A6:G6"/>
  </mergeCells>
  <pageMargins left="0.11811023622047245" right="0.11811023622047245" top="0.19685039370078741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topLeftCell="A7" zoomScaleNormal="100" zoomScaleSheetLayoutView="100" workbookViewId="0">
      <selection activeCell="E29" sqref="E29"/>
    </sheetView>
  </sheetViews>
  <sheetFormatPr defaultRowHeight="15" x14ac:dyDescent="0.25"/>
  <cols>
    <col min="1" max="1" width="37" customWidth="1"/>
    <col min="3" max="3" width="22.5703125" customWidth="1"/>
    <col min="4" max="4" width="16.85546875" customWidth="1"/>
    <col min="5" max="5" width="18.140625" customWidth="1"/>
    <col min="6" max="6" width="19.5703125" customWidth="1"/>
    <col min="7" max="7" width="16" customWidth="1"/>
  </cols>
  <sheetData>
    <row r="1" spans="1:7" x14ac:dyDescent="0.25">
      <c r="A1" s="63" t="s">
        <v>258</v>
      </c>
      <c r="B1" s="63"/>
      <c r="C1" s="63"/>
      <c r="D1" s="63"/>
      <c r="E1" s="63"/>
      <c r="F1" s="63"/>
      <c r="G1" s="63"/>
    </row>
    <row r="2" spans="1:7" x14ac:dyDescent="0.25">
      <c r="A2" s="63" t="s">
        <v>252</v>
      </c>
      <c r="B2" s="63"/>
      <c r="C2" s="63"/>
      <c r="D2" s="63"/>
      <c r="E2" s="63"/>
      <c r="F2" s="63"/>
      <c r="G2" s="63"/>
    </row>
    <row r="3" spans="1:7" x14ac:dyDescent="0.25">
      <c r="A3" s="63" t="s">
        <v>253</v>
      </c>
      <c r="B3" s="63"/>
      <c r="C3" s="63"/>
      <c r="D3" s="63"/>
      <c r="E3" s="63"/>
      <c r="F3" s="63"/>
      <c r="G3" s="63"/>
    </row>
    <row r="4" spans="1:7" x14ac:dyDescent="0.25">
      <c r="A4" s="63" t="s">
        <v>254</v>
      </c>
      <c r="B4" s="63"/>
      <c r="C4" s="63"/>
      <c r="D4" s="63"/>
      <c r="E4" s="63"/>
      <c r="F4" s="63"/>
      <c r="G4" s="63"/>
    </row>
    <row r="5" spans="1:7" x14ac:dyDescent="0.25">
      <c r="A5" s="63" t="s">
        <v>255</v>
      </c>
      <c r="B5" s="63"/>
      <c r="C5" s="63"/>
      <c r="D5" s="63"/>
      <c r="E5" s="63"/>
      <c r="F5" s="63"/>
      <c r="G5" s="63"/>
    </row>
    <row r="6" spans="1:7" x14ac:dyDescent="0.25">
      <c r="A6" s="63" t="s">
        <v>259</v>
      </c>
      <c r="B6" s="63"/>
      <c r="C6" s="63"/>
      <c r="D6" s="63"/>
      <c r="E6" s="63"/>
      <c r="F6" s="63"/>
      <c r="G6" s="63"/>
    </row>
    <row r="7" spans="1:7" x14ac:dyDescent="0.25">
      <c r="A7" s="60"/>
      <c r="B7" s="60"/>
      <c r="C7" s="60"/>
      <c r="D7" s="60"/>
      <c r="E7" s="60"/>
      <c r="F7" s="60"/>
      <c r="G7" s="60"/>
    </row>
    <row r="8" spans="1:7" ht="15.75" x14ac:dyDescent="0.25">
      <c r="A8" s="61" t="s">
        <v>256</v>
      </c>
      <c r="B8" s="62"/>
      <c r="C8" s="62"/>
      <c r="D8" s="62"/>
      <c r="E8" s="62"/>
      <c r="F8" s="62"/>
      <c r="G8" s="62"/>
    </row>
    <row r="9" spans="1:7" ht="15.75" x14ac:dyDescent="0.25">
      <c r="A9" s="61" t="s">
        <v>267</v>
      </c>
      <c r="B9" s="61"/>
      <c r="C9" s="61"/>
      <c r="D9" s="61"/>
      <c r="E9" s="61"/>
      <c r="F9" s="61"/>
      <c r="G9" s="61"/>
    </row>
    <row r="10" spans="1:7" ht="15.75" thickBot="1" x14ac:dyDescent="0.3"/>
    <row r="11" spans="1:7" ht="48" thickBo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</row>
    <row r="12" spans="1:7" ht="16.5" thickBot="1" x14ac:dyDescent="0.3">
      <c r="A12" s="27">
        <v>1</v>
      </c>
      <c r="B12" s="28">
        <v>2</v>
      </c>
      <c r="C12" s="51">
        <v>3</v>
      </c>
      <c r="D12" s="51">
        <v>4</v>
      </c>
      <c r="E12" s="51">
        <v>5</v>
      </c>
      <c r="F12" s="28">
        <v>6</v>
      </c>
      <c r="G12" s="51">
        <v>7</v>
      </c>
    </row>
    <row r="13" spans="1:7" ht="26.25" thickBot="1" x14ac:dyDescent="0.3">
      <c r="A13" s="4" t="s">
        <v>211</v>
      </c>
      <c r="B13" s="33"/>
      <c r="C13" s="32" t="s">
        <v>212</v>
      </c>
      <c r="D13" s="42">
        <f>D14+D19</f>
        <v>1224814.8499999996</v>
      </c>
      <c r="E13" s="42">
        <f t="shared" ref="E13:F13" si="0">E14+E19</f>
        <v>194646.31000000006</v>
      </c>
      <c r="F13" s="42">
        <f t="shared" si="0"/>
        <v>1030168.5399999996</v>
      </c>
      <c r="G13" s="32"/>
    </row>
    <row r="14" spans="1:7" ht="39" thickBot="1" x14ac:dyDescent="0.3">
      <c r="A14" s="4" t="s">
        <v>213</v>
      </c>
      <c r="B14" s="30"/>
      <c r="C14" s="31" t="s">
        <v>214</v>
      </c>
      <c r="D14" s="42">
        <f>D15</f>
        <v>825936</v>
      </c>
      <c r="E14" s="42">
        <f t="shared" ref="E14:F17" si="1">E15</f>
        <v>0</v>
      </c>
      <c r="F14" s="42">
        <f t="shared" si="1"/>
        <v>825936</v>
      </c>
      <c r="G14" s="32"/>
    </row>
    <row r="15" spans="1:7" ht="39" thickBot="1" x14ac:dyDescent="0.3">
      <c r="A15" s="29" t="s">
        <v>215</v>
      </c>
      <c r="B15" s="30"/>
      <c r="C15" s="31" t="s">
        <v>216</v>
      </c>
      <c r="D15" s="42">
        <f>D16</f>
        <v>825936</v>
      </c>
      <c r="E15" s="42">
        <f t="shared" si="1"/>
        <v>0</v>
      </c>
      <c r="F15" s="42">
        <f t="shared" si="1"/>
        <v>825936</v>
      </c>
      <c r="G15" s="49"/>
    </row>
    <row r="16" spans="1:7" ht="51.75" thickBot="1" x14ac:dyDescent="0.3">
      <c r="A16" s="29" t="s">
        <v>217</v>
      </c>
      <c r="B16" s="30"/>
      <c r="C16" s="31" t="s">
        <v>218</v>
      </c>
      <c r="D16" s="42">
        <f>D17</f>
        <v>825936</v>
      </c>
      <c r="E16" s="42">
        <f t="shared" si="1"/>
        <v>0</v>
      </c>
      <c r="F16" s="42">
        <f t="shared" si="1"/>
        <v>825936</v>
      </c>
      <c r="G16" s="49"/>
    </row>
    <row r="17" spans="1:7" ht="51.75" thickBot="1" x14ac:dyDescent="0.3">
      <c r="A17" s="29" t="s">
        <v>219</v>
      </c>
      <c r="B17" s="50"/>
      <c r="C17" s="31" t="s">
        <v>220</v>
      </c>
      <c r="D17" s="42">
        <f>D18</f>
        <v>825936</v>
      </c>
      <c r="E17" s="42">
        <f t="shared" si="1"/>
        <v>0</v>
      </c>
      <c r="F17" s="42">
        <f t="shared" si="1"/>
        <v>825936</v>
      </c>
      <c r="G17" s="49"/>
    </row>
    <row r="18" spans="1:7" ht="51.75" thickBot="1" x14ac:dyDescent="0.3">
      <c r="A18" s="29" t="s">
        <v>221</v>
      </c>
      <c r="B18" s="50"/>
      <c r="C18" s="31" t="s">
        <v>222</v>
      </c>
      <c r="D18" s="42">
        <v>825936</v>
      </c>
      <c r="E18" s="42"/>
      <c r="F18" s="42">
        <f>D18-E18</f>
        <v>825936</v>
      </c>
      <c r="G18" s="49"/>
    </row>
    <row r="19" spans="1:7" ht="15.75" thickBot="1" x14ac:dyDescent="0.3">
      <c r="A19" s="29" t="s">
        <v>223</v>
      </c>
      <c r="B19" s="50"/>
      <c r="C19" s="31" t="s">
        <v>224</v>
      </c>
      <c r="D19" s="52">
        <f>D20</f>
        <v>398878.84999999963</v>
      </c>
      <c r="E19" s="52">
        <f t="shared" ref="E19:F19" si="2">E20</f>
        <v>194646.31000000006</v>
      </c>
      <c r="F19" s="52">
        <f t="shared" si="2"/>
        <v>204232.53999999957</v>
      </c>
      <c r="G19" s="32"/>
    </row>
    <row r="20" spans="1:7" ht="26.25" thickBot="1" x14ac:dyDescent="0.3">
      <c r="A20" s="29" t="s">
        <v>225</v>
      </c>
      <c r="B20" s="50"/>
      <c r="C20" s="31" t="s">
        <v>226</v>
      </c>
      <c r="D20" s="52">
        <f>D25+D21</f>
        <v>398878.84999999963</v>
      </c>
      <c r="E20" s="52">
        <f t="shared" ref="E20" si="3">E25+E21</f>
        <v>194646.31000000006</v>
      </c>
      <c r="F20" s="52">
        <f>D20-E20</f>
        <v>204232.53999999957</v>
      </c>
      <c r="G20" s="32"/>
    </row>
    <row r="21" spans="1:7" ht="15.75" thickBot="1" x14ac:dyDescent="0.3">
      <c r="A21" s="29" t="s">
        <v>227</v>
      </c>
      <c r="B21" s="50"/>
      <c r="C21" s="31" t="s">
        <v>228</v>
      </c>
      <c r="D21" s="52">
        <f>D22</f>
        <v>-5773441.1500000004</v>
      </c>
      <c r="E21" s="52">
        <f t="shared" ref="E21:E23" si="4">E22</f>
        <v>-3697432.28</v>
      </c>
      <c r="F21" s="52"/>
      <c r="G21" s="32"/>
    </row>
    <row r="22" spans="1:7" ht="26.25" thickBot="1" x14ac:dyDescent="0.3">
      <c r="A22" s="29" t="s">
        <v>229</v>
      </c>
      <c r="B22" s="50"/>
      <c r="C22" s="31" t="s">
        <v>230</v>
      </c>
      <c r="D22" s="52">
        <f>D23</f>
        <v>-5773441.1500000004</v>
      </c>
      <c r="E22" s="52">
        <f t="shared" si="4"/>
        <v>-3697432.28</v>
      </c>
      <c r="F22" s="52"/>
      <c r="G22" s="49"/>
    </row>
    <row r="23" spans="1:7" ht="26.25" thickBot="1" x14ac:dyDescent="0.3">
      <c r="A23" s="29" t="s">
        <v>231</v>
      </c>
      <c r="B23" s="50"/>
      <c r="C23" s="31" t="s">
        <v>232</v>
      </c>
      <c r="D23" s="52">
        <f>D24</f>
        <v>-5773441.1500000004</v>
      </c>
      <c r="E23" s="52">
        <f t="shared" si="4"/>
        <v>-3697432.28</v>
      </c>
      <c r="F23" s="52"/>
      <c r="G23" s="49"/>
    </row>
    <row r="24" spans="1:7" ht="26.25" thickBot="1" x14ac:dyDescent="0.3">
      <c r="A24" s="29" t="s">
        <v>233</v>
      </c>
      <c r="B24" s="50"/>
      <c r="C24" s="31" t="s">
        <v>234</v>
      </c>
      <c r="D24" s="52">
        <v>-5773441.1500000004</v>
      </c>
      <c r="E24" s="52">
        <v>-3697432.28</v>
      </c>
      <c r="F24" s="52"/>
      <c r="G24" s="49"/>
    </row>
    <row r="25" spans="1:7" ht="15.75" thickBot="1" x14ac:dyDescent="0.3">
      <c r="A25" s="29" t="s">
        <v>235</v>
      </c>
      <c r="B25" s="50"/>
      <c r="C25" s="31" t="s">
        <v>236</v>
      </c>
      <c r="D25" s="52">
        <f>D26</f>
        <v>6172320</v>
      </c>
      <c r="E25" s="52">
        <f t="shared" ref="E25:E27" si="5">E26</f>
        <v>3892078.59</v>
      </c>
      <c r="F25" s="52"/>
      <c r="G25" s="32"/>
    </row>
    <row r="26" spans="1:7" ht="26.25" thickBot="1" x14ac:dyDescent="0.3">
      <c r="A26" s="29" t="s">
        <v>237</v>
      </c>
      <c r="B26" s="50"/>
      <c r="C26" s="31" t="s">
        <v>238</v>
      </c>
      <c r="D26" s="52">
        <f>D27</f>
        <v>6172320</v>
      </c>
      <c r="E26" s="52">
        <f t="shared" si="5"/>
        <v>3892078.59</v>
      </c>
      <c r="F26" s="52"/>
      <c r="G26" s="49"/>
    </row>
    <row r="27" spans="1:7" ht="26.25" thickBot="1" x14ac:dyDescent="0.3">
      <c r="A27" s="29" t="s">
        <v>239</v>
      </c>
      <c r="B27" s="50"/>
      <c r="C27" s="31" t="s">
        <v>240</v>
      </c>
      <c r="D27" s="52">
        <f>D28</f>
        <v>6172320</v>
      </c>
      <c r="E27" s="52">
        <f t="shared" si="5"/>
        <v>3892078.59</v>
      </c>
      <c r="F27" s="52"/>
      <c r="G27" s="49"/>
    </row>
    <row r="28" spans="1:7" ht="26.25" thickBot="1" x14ac:dyDescent="0.3">
      <c r="A28" s="29" t="s">
        <v>241</v>
      </c>
      <c r="B28" s="50"/>
      <c r="C28" s="31" t="s">
        <v>242</v>
      </c>
      <c r="D28" s="52">
        <v>6172320</v>
      </c>
      <c r="E28" s="52">
        <v>3892078.59</v>
      </c>
      <c r="F28" s="52"/>
      <c r="G28" s="49"/>
    </row>
  </sheetData>
  <mergeCells count="8">
    <mergeCell ref="A8:G8"/>
    <mergeCell ref="A9:G9"/>
    <mergeCell ref="A1:G1"/>
    <mergeCell ref="A2:G2"/>
    <mergeCell ref="A3:G3"/>
    <mergeCell ref="A4:G4"/>
    <mergeCell ref="A5:G5"/>
    <mergeCell ref="A6:G6"/>
  </mergeCells>
  <pageMargins left="0.31496062992125984" right="0.11811023622047245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2016-12-06T11:46:00Z</cp:lastPrinted>
  <dcterms:created xsi:type="dcterms:W3CDTF">2016-04-27T05:44:05Z</dcterms:created>
  <dcterms:modified xsi:type="dcterms:W3CDTF">2016-12-06T11:51:00Z</dcterms:modified>
</cp:coreProperties>
</file>